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showInkAnnotation="0" codeName="EstaPastaDeTrabalho"/>
  <mc:AlternateContent xmlns:mc="http://schemas.openxmlformats.org/markup-compatibility/2006">
    <mc:Choice Requires="x15">
      <x15ac:absPath xmlns:x15ac="http://schemas.microsoft.com/office/spreadsheetml/2010/11/ac" url="C:\Users\alexb\Downloads\"/>
    </mc:Choice>
  </mc:AlternateContent>
  <xr:revisionPtr revIDLastSave="0" documentId="13_ncr:1_{97BA086B-7954-461D-8115-85A01D68DA09}" xr6:coauthVersionLast="47" xr6:coauthVersionMax="47" xr10:uidLastSave="{00000000-0000-0000-0000-000000000000}"/>
  <bookViews>
    <workbookView xWindow="28680" yWindow="-195" windowWidth="29040" windowHeight="15720" tabRatio="920" xr2:uid="{00000000-000D-0000-FFFF-FFFF00000000}"/>
  </bookViews>
  <sheets>
    <sheet name="LOTE ÚNICO" sheetId="95" r:id="rId1"/>
    <sheet name="GRUPO - 19" sheetId="5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91" i="95" l="1"/>
  <c r="Y91" i="95" s="1"/>
  <c r="Z91" i="95" s="1"/>
  <c r="Y86" i="95"/>
  <c r="Z86" i="95" s="1"/>
  <c r="X82" i="95"/>
  <c r="Y82" i="95" s="1"/>
  <c r="Z82" i="95" s="1"/>
  <c r="Y77" i="95"/>
  <c r="Z77" i="95" s="1"/>
  <c r="Y71" i="95"/>
  <c r="Z71" i="95" s="1"/>
  <c r="Z67" i="95"/>
  <c r="X64" i="95"/>
  <c r="Y64" i="95" s="1"/>
  <c r="Z64" i="95" s="1"/>
  <c r="Y58" i="95"/>
  <c r="Z58" i="95" s="1"/>
  <c r="X53" i="95"/>
  <c r="Y53" i="95" s="1"/>
  <c r="Z53" i="95" s="1"/>
  <c r="Y48" i="95"/>
  <c r="Z48" i="95" s="1"/>
  <c r="Y44" i="95"/>
  <c r="Z44" i="95" s="1"/>
  <c r="Y37" i="95"/>
  <c r="Z37" i="95" s="1"/>
  <c r="Y31" i="95"/>
  <c r="Z31" i="95" s="1"/>
  <c r="Y22" i="95"/>
  <c r="Z22" i="95" s="1"/>
  <c r="Q89" i="95"/>
  <c r="R89" i="95" s="1"/>
  <c r="K89" i="95"/>
  <c r="L89" i="95" s="1"/>
  <c r="N87" i="95"/>
  <c r="N86" i="95"/>
  <c r="N85" i="95"/>
  <c r="Q84" i="95"/>
  <c r="R84" i="95" s="1"/>
  <c r="N84" i="95"/>
  <c r="K84" i="95"/>
  <c r="L84" i="95" s="1"/>
  <c r="Q80" i="95"/>
  <c r="R80" i="95" s="1"/>
  <c r="K80" i="95"/>
  <c r="M80" i="95" s="1"/>
  <c r="Q75" i="95"/>
  <c r="R75" i="95" s="1"/>
  <c r="K75" i="95"/>
  <c r="M75" i="95" s="1"/>
  <c r="Q70" i="95"/>
  <c r="R70" i="95" s="1"/>
  <c r="K70" i="95"/>
  <c r="L70" i="95" s="1"/>
  <c r="N68" i="95"/>
  <c r="N67" i="95"/>
  <c r="Q66" i="95"/>
  <c r="R66" i="95" s="1"/>
  <c r="N66" i="95"/>
  <c r="K66" i="95"/>
  <c r="M66" i="95" s="1"/>
  <c r="N64" i="95"/>
  <c r="N63" i="95"/>
  <c r="N62" i="95"/>
  <c r="Q61" i="95"/>
  <c r="R61" i="95" s="1"/>
  <c r="N61" i="95"/>
  <c r="K61" i="95"/>
  <c r="M61" i="95" s="1"/>
  <c r="Q56" i="95"/>
  <c r="R56" i="95" s="1"/>
  <c r="K56" i="95"/>
  <c r="M56" i="95" s="1"/>
  <c r="N54" i="95"/>
  <c r="N53" i="95"/>
  <c r="N52" i="95"/>
  <c r="Q51" i="95"/>
  <c r="R51" i="95" s="1"/>
  <c r="N51" i="95"/>
  <c r="K51" i="95"/>
  <c r="L51" i="95" s="1"/>
  <c r="N73" i="95" s="1"/>
  <c r="N49" i="95"/>
  <c r="N48" i="95"/>
  <c r="N47" i="95"/>
  <c r="Q46" i="95"/>
  <c r="R46" i="95" s="1"/>
  <c r="N46" i="95"/>
  <c r="K46" i="95"/>
  <c r="L46" i="95" s="1"/>
  <c r="Q42" i="95"/>
  <c r="R42" i="95" s="1"/>
  <c r="K42" i="95"/>
  <c r="L42" i="95" s="1"/>
  <c r="N40" i="95"/>
  <c r="N39" i="95"/>
  <c r="N38" i="95"/>
  <c r="N37" i="95"/>
  <c r="N36" i="95"/>
  <c r="Q35" i="95"/>
  <c r="R35" i="95" s="1"/>
  <c r="N35" i="95"/>
  <c r="K35" i="95"/>
  <c r="M35" i="95" s="1"/>
  <c r="N33" i="95"/>
  <c r="N32" i="95"/>
  <c r="N31" i="95"/>
  <c r="N30" i="95"/>
  <c r="N29" i="95"/>
  <c r="Q28" i="95"/>
  <c r="R28" i="95" s="1"/>
  <c r="N28" i="95"/>
  <c r="K28" i="95"/>
  <c r="M28" i="95" s="1"/>
  <c r="N26" i="95"/>
  <c r="N25" i="95"/>
  <c r="N24" i="95"/>
  <c r="N23" i="95"/>
  <c r="N22" i="95"/>
  <c r="Q21" i="95"/>
  <c r="R21" i="95" s="1"/>
  <c r="N21" i="95"/>
  <c r="K21" i="95"/>
  <c r="L21" i="95" s="1"/>
  <c r="R93" i="95" l="1"/>
  <c r="M70" i="95"/>
  <c r="N91" i="95" s="1"/>
  <c r="M21" i="95"/>
  <c r="L66" i="95"/>
  <c r="M51" i="95"/>
  <c r="N71" i="95" s="1"/>
  <c r="M46" i="95"/>
  <c r="L75" i="95"/>
  <c r="M42" i="95"/>
  <c r="N57" i="95" s="1"/>
  <c r="O46" i="95"/>
  <c r="M89" i="95"/>
  <c r="N42" i="95"/>
  <c r="N44" i="95"/>
  <c r="N43" i="95"/>
  <c r="M84" i="95"/>
  <c r="L61" i="95"/>
  <c r="L80" i="95"/>
  <c r="L56" i="95"/>
  <c r="L28" i="95"/>
  <c r="L35" i="95"/>
  <c r="N92" i="95" l="1"/>
  <c r="N90" i="95"/>
  <c r="N89" i="95"/>
  <c r="N70" i="95"/>
  <c r="N72" i="95"/>
  <c r="N56" i="95"/>
  <c r="N58" i="95"/>
  <c r="N59" i="95"/>
  <c r="N82" i="95"/>
  <c r="N81" i="95"/>
  <c r="N80" i="95"/>
  <c r="N75" i="95"/>
  <c r="N78" i="95"/>
  <c r="N77" i="95"/>
  <c r="N76" i="95"/>
  <c r="G5" i="54" l="1"/>
  <c r="G4" i="54"/>
  <c r="G3" i="54"/>
  <c r="G6" i="54" l="1"/>
</calcChain>
</file>

<file path=xl/sharedStrings.xml><?xml version="1.0" encoding="utf-8"?>
<sst xmlns="http://schemas.openxmlformats.org/spreadsheetml/2006/main" count="442" uniqueCount="114">
  <si>
    <t>LEVANTAMENTO/GERENCIAMENTO DE RISCOS:</t>
  </si>
  <si>
    <t>OBSERVAÇÕES IMPORTANTES PARA LEVANTAMENTO DE RISCOS:</t>
  </si>
  <si>
    <t>RESPOSTA:</t>
  </si>
  <si>
    <t>Seção de Compras - SEGRAF/SUMAG/SAD</t>
  </si>
  <si>
    <t>NÃO</t>
  </si>
  <si>
    <t>Processo SEI n. 0002526-37.2025.4.90.8000</t>
  </si>
  <si>
    <t>2.</t>
  </si>
  <si>
    <t>Garantia adicional fora a do produto?</t>
  </si>
  <si>
    <t>Servidor Responsável pela pesquisa de preços: Adriano Lima Silva do Nascimento</t>
  </si>
  <si>
    <t>4.</t>
  </si>
  <si>
    <t>O serviço comercializado em dólar?</t>
  </si>
  <si>
    <t>Data base: 30/07/2025</t>
  </si>
  <si>
    <t>5.</t>
  </si>
  <si>
    <t xml:space="preserve">O valor estimado sugere contratação exclusiva para ME e EPP? </t>
  </si>
  <si>
    <t>SIM</t>
  </si>
  <si>
    <t>OBJETO: Contratação de empresa especializada na prestação de serviços de comunicação visual, compreendendo a confecção e instalação de banners, faixas, adesivos, placas de sinalização em PVC, estes sendo necessário aplicação no local indicado pela área demandante, cordões de crachás personalizados para eventos, sob demanda, em eventos/solenidades promovidos na Sede do Conselho da Justiça Federal, em Brasília-DF</t>
  </si>
  <si>
    <t>6.</t>
  </si>
  <si>
    <t xml:space="preserve">Há, pelo menos, 3 empresas ME e EPP participando da cotação? </t>
  </si>
  <si>
    <t>7.</t>
  </si>
  <si>
    <t>Há flagrante diferença de preços entre ME/EPP e ampla concorrência?</t>
  </si>
  <si>
    <t>8.</t>
  </si>
  <si>
    <t>Há indício de monopólio ?</t>
  </si>
  <si>
    <t>MAPA COMPARATIVO DE PREÇOS</t>
  </si>
  <si>
    <t>9.</t>
  </si>
  <si>
    <t>Há flagrante diferença de preços entre o mapa e o valor inicialmente orçado nos estudos tecnicos preliminares?</t>
  </si>
  <si>
    <t>ITEM</t>
  </si>
  <si>
    <t>CATMAT</t>
  </si>
  <si>
    <t>ESPECIFICAÇÃO / FORMATO</t>
  </si>
  <si>
    <t>UND</t>
  </si>
  <si>
    <t>QTD 1 ano</t>
  </si>
  <si>
    <t>Cotações</t>
  </si>
  <si>
    <t>Fonte</t>
  </si>
  <si>
    <t>EMPRESAS (RAZÃO + CNPJ)</t>
  </si>
  <si>
    <t>PORTE</t>
  </si>
  <si>
    <t>VALOR
UNIT.</t>
  </si>
  <si>
    <t>MÉDIA/MEDIANA</t>
  </si>
  <si>
    <t>25 % acima média</t>
  </si>
  <si>
    <t>&lt;
75 da média</t>
  </si>
  <si>
    <t>AVALIÇÃO</t>
  </si>
  <si>
    <t>OBSERVAÇÕES
AVALIAÇÃO</t>
  </si>
  <si>
    <t>MÉDIAS/MEDIANA</t>
  </si>
  <si>
    <t>Valor unit.</t>
  </si>
  <si>
    <t>Valor total (12 meses)</t>
  </si>
  <si>
    <t xml:space="preserve">	
Impressão e instalação de BANNER EM LONA VINÍLICA, gramatura mínima 280 gm2, impressão em policromia digital com solvente e resolução mínima de 720dpi.
Acabamentos:
Ilhós, Bastão de madeira nas partes inferior/superior e cordão na parte superior, acabamento para faixa a ser instalada em frente mesa, acabamento para totem.</t>
  </si>
  <si>
    <t>m²</t>
  </si>
  <si>
    <t>Contrato STJ n. 10/2022                                             (25/4/2023)</t>
  </si>
  <si>
    <t>compras.gov/outros</t>
  </si>
  <si>
    <t>Copiadora Universitária Ltda    03.462.349/0001-33</t>
  </si>
  <si>
    <t>ME</t>
  </si>
  <si>
    <t>CJF                                                                                CONTRATO CJF N. 028/2024
(0632350)</t>
  </si>
  <si>
    <t>IDEIA PRINT EDITORA GRÁFICA LTDA       27.787.608/0001-64</t>
  </si>
  <si>
    <t>EPP</t>
  </si>
  <si>
    <t>MÉDIA</t>
  </si>
  <si>
    <t>DESVIO PADRÃO</t>
  </si>
  <si>
    <t>COEFICIENTE DE VARIAÇÃO(%)</t>
  </si>
  <si>
    <t>MÉTODO ESTATÍSTICO</t>
  </si>
  <si>
    <t>PREÇO MÍNIMO</t>
  </si>
  <si>
    <t>Conselho Nacional de Justiça                                ATA DE REGISTRO DE PREÇOS N. 09/2024</t>
  </si>
  <si>
    <t>CONTCORTE SERVIÇOS GRÁFICOS E
COMUNICAÇÃO VISUAL EIRELI   CNPJ 02.047.027/0001-65</t>
  </si>
  <si>
    <t>Preços execessivamente elevados: superior a 25% da média simples dos cesta de preços obtidos</t>
  </si>
  <si>
    <t>Inexequível: inferior a 75% da média da cesta de preços obtidos</t>
  </si>
  <si>
    <t>Cotação</t>
  </si>
  <si>
    <t>Empresa</t>
  </si>
  <si>
    <t>DIGITAL COPY COPIADORA LTDA-ME
05.626.380/0001-98</t>
  </si>
  <si>
    <t>INOVA PRINT
45.729.756/0001-99</t>
  </si>
  <si>
    <t>Impressão e instalação de trabalhos em VINIL ADESIVO com 0,08mm (80 micras) de espessura mínima, impressão em policromia digital (alta resolução), superfície branca (fosco ou brilho), transparente ou jateada. Acabamento usual ou em corte/contorno.</t>
  </si>
  <si>
    <t>Impressão e instalação de RECORTE EM VINIL ADESIVO, cores diversas.</t>
  </si>
  <si>
    <t>Placa de Sinalização em PVC personalizada.</t>
  </si>
  <si>
    <t>CRITÉRIOS ESTATÍSTICOS DA AMOSTRA</t>
  </si>
  <si>
    <t>CRITÉRIOS ESTATÍSTICOS GERAIS</t>
  </si>
  <si>
    <t xml:space="preserve">        </t>
  </si>
  <si>
    <t>OBSERVAÇÕES:</t>
  </si>
  <si>
    <t>1. Nos itens 1, 2 e 3 foram considerados todos os preços públicos de acordo com o manual do STJ.</t>
  </si>
  <si>
    <t>2. No item 4 somente houve registro de 1 preço público devido a o escopo do objeto. O nosso PVC é por metro quadrado, e o cordão com crachá geralmente nos preços públicos é com acabamento em PVC e não com bolsa para inserção de arte do evento respectivo.</t>
  </si>
  <si>
    <t>Assim a SEGRAF procedeu a ir ao mercado coletar preços de empresas que trabalham com estes objetos.</t>
  </si>
  <si>
    <t>Adriano Lima Silva do Nascimento</t>
  </si>
  <si>
    <t>Chefe de Seção - Seção de Serviços Gráficos/SUMAG/SAD</t>
  </si>
  <si>
    <t>Sacola Personalizada: Sacola 100% algodão orgânico (180 g/m²)
Sacola em 100% algodão orgânico (180 g/m²), com alças de 65 cm. 380 x 420 mm
*Cores e personalização a definir por demanda.</t>
  </si>
  <si>
    <t>Imageinbox Imprimindo Ideias
26.882.215/0001-77</t>
  </si>
  <si>
    <t>MICRO EMPRESA</t>
  </si>
  <si>
    <t>da média dos preços obtidos</t>
  </si>
  <si>
    <t>Qualidade Brindes e Impressão Eireli - ME
CNPJ: 26.181.007/0001-40</t>
  </si>
  <si>
    <t>EVOLUTE COMÉRCIO DE BRINDES LTDA.
CNPJ: 27.398.370/0001-85</t>
  </si>
  <si>
    <t>SANTORINI BRINDES PERSONALIZADOS
CNPJ: 23.152.935/0001-99</t>
  </si>
  <si>
    <t>Caneca Personalizada inox gravação a laser de 180ml, pegador de plástico e parte interna em inox. Possui tampa com compartimento que pode ser aberto para beber.
*Cores e personalização a definir por demanda.</t>
  </si>
  <si>
    <t>Garrafa Térmica inox 500ml Com Medidor De Temperatura na tampa, gravação a laser. Conserva temperatura quente ou fria. DIMENSÕES: Altura :  23,1 cm Largura :  6,5 cm Circunferência :  20,5 cm Medidas aproximadas para gravação (CxL):  17 cm x 6 cm
Peso aproximado (g):  250
*Cores e personalização a definir por demanda..</t>
  </si>
  <si>
    <t>Caneta de Metal Personalizadas Gravação A Laser Área para gravação  0,6 x 4,5 cm.
 *Cores e personalização a definir por demanda.</t>
  </si>
  <si>
    <t>Botton Personalizado 4,5cm Com Alfinete 
*Cores e personalização a definir por demanda.</t>
  </si>
  <si>
    <t>Necessaire De Nylon Impermeável Personalizada 4/4 cores Desenho do tecido: Lisa. Tipo de fechamento: zíper. Quantidade de compartimentos: 2. Material principal: nylon. Dimensões: 28cm de comprimento x 8.5cm de largura x 13cm de altura.
*Cores e personalização a definir por demanda.</t>
  </si>
  <si>
    <t>Bolinha Anti Stress Modelo Cravo personalizada
*Cores e personalização a definir por demanda.</t>
  </si>
  <si>
    <t>Camiseta Personalizada Logo Estampa 100% Algodão, gola careca (P, M, G ou GG) impressão DTF (Peito e/ou Costas 20x20cm)
*Cores e personalização a definir por demanda.</t>
  </si>
  <si>
    <t>Bolsa Térmica Personalizada com Logo, Dimensões: 21,7x 32 x 15,7cm. Volume 1000ml.
*Cores e personalização a definir por demanda.</t>
  </si>
  <si>
    <t>Cordão para crachá 20mm x 85cm personalizado para eventos, 4x4 cores, 100% poliéster, com terminal argola e jacaré, com Bolsa Plástica para Credencial medindo 11x16cm.</t>
  </si>
  <si>
    <t>Und</t>
  </si>
  <si>
    <t>GRUPO 19 - MATERIAIS PARA VEDAÇÃO</t>
  </si>
  <si>
    <t>SINAPI</t>
  </si>
  <si>
    <t>ESPECIFICAÇÃO</t>
  </si>
  <si>
    <t>UNID.</t>
  </si>
  <si>
    <t>QTD</t>
  </si>
  <si>
    <t>VALOR
TOTAL</t>
  </si>
  <si>
    <t>IMAGEM PARA
REFERÊNCIA</t>
  </si>
  <si>
    <t>Link</t>
  </si>
  <si>
    <r>
      <t xml:space="preserve">MANTA ASFÁLTICA
</t>
    </r>
    <r>
      <rPr>
        <sz val="11"/>
        <color rgb="FF000000"/>
        <rFont val="Calibri"/>
        <family val="2"/>
        <scheme val="minor"/>
      </rPr>
      <t>- Comprimento: 10 metros;
- Largura: 100 cm;
- Espessura: 3mm;
- Estado Físico: Sólido;
- Cor: Preto;
- Acabamento: Rugoso;
- Rolo;
- Ref: Marca VIAPOL, Modelo: LAGE GLASS.</t>
    </r>
  </si>
  <si>
    <r>
      <t xml:space="preserve">PRIMER PARA MANTA ASFÁLTICA
</t>
    </r>
    <r>
      <rPr>
        <sz val="11"/>
        <color rgb="FF000000"/>
        <rFont val="Calibri"/>
        <family val="2"/>
        <scheme val="minor"/>
      </rPr>
      <t>- Conteúdo: 18 Litros;
- Cor: Preta;
- Rendimento: 60m²;
- Tempo de secagem: 6 horas;
- Para aplicação da manta asfáltica, lajes, piscinas, reservatórios;
- Ref: Marca VEDACIT.</t>
    </r>
  </si>
  <si>
    <t>Lata</t>
  </si>
  <si>
    <t>https://www.leroymerlin.com.br/primer-manta-vedacit-18l-preta-vedacit_87006402</t>
  </si>
  <si>
    <r>
      <t xml:space="preserve">IMPERMEABILIZANTE 
</t>
    </r>
    <r>
      <rPr>
        <sz val="11"/>
        <color rgb="FF000000"/>
        <rFont val="Calibri"/>
        <family val="2"/>
        <scheme val="minor"/>
      </rPr>
      <t>- Argamassa Polimérica;
- Cor: Cinza;
- Conteúdo da Embalagem: Líquido+Pó;
- Peso do produto: 18 kg;
- Rendimento: 6 m²;
- Ref: Marca: SIKA, Linha: SIKA TOP 107.</t>
    </r>
  </si>
  <si>
    <t>Caixa</t>
  </si>
  <si>
    <t>https://www.leroymerlin.com.br/impermeabilizante-sika-top-107-cinza-argamassa-aditivo-18kg_86693376?store_code=23&amp;gclid=EAIaIQobChMIirud95f76wIVUw-RCh3fkQbJEAYYASABEgLGdfD_BwE</t>
  </si>
  <si>
    <t>TOTAL:</t>
  </si>
  <si>
    <t>LOTE ÚNICO</t>
  </si>
  <si>
    <t>BRASÍLIA, 30/07/2026</t>
  </si>
  <si>
    <t>3.Nos itens 5, 6, 7, 8, 9, 10, 12, 13,   não foi possível determinar o preço com base em 3 orçamentos, conforme SEGES/ME nº 65/2021, art. 6º § 5º, devido ao fato de os fornecedores não responderem os e-mails conforme id.0830929, foi dado prazo de 8 dias úteis para as respostas, e também não foi possível levantamento de preços públicos, conforme id.0764682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</si>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</sst>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 #,##0.00;[Red]\-&quot;R$&quot;\ #,##0.00"/>
    <numFmt numFmtId="44" formatCode="_-&quot;R$&quot;\ * #,##0.00_-;\-&quot;R$&quot;\ * #,##0.00_-;_-&quot;R$&quot;\ * &quot;-&quot;??_-;_-@_-"/>
    <numFmt numFmtId="43" formatCode="_-* #,##0.00_-;\-* #,##0.00_-;_-* &quot;-&quot;??_-;_-@_-"/>
    <numFmt numFmtId="164" formatCode="&quot;R$&quot;\ #,##0.00"/>
  </numFmts>
  <fonts count="48" x14ac:knownFonts="1">
    <font>
      <sz val="11"/>
      <color theme="1"/>
      <name val="Calibri"/>
      <family val="2"/>
      <scheme val="minor"/>
    </font>
    <font>
      <u/>
      <sz val="11"/>
      <color theme="10"/>
      <name val="Calibri"/>
      <family val="2"/>
      <scheme val="minor"/>
    </font>
    <font>
      <sz val="11"/>
      <color rgb="FF000000"/>
      <name val="Calibri"/>
      <family val="2"/>
      <scheme val="minor"/>
    </font>
    <font>
      <b/>
      <sz val="11"/>
      <color theme="1"/>
      <name val="Calibri"/>
      <family val="2"/>
      <scheme val="minor"/>
    </font>
    <font>
      <b/>
      <sz val="11"/>
      <color rgb="FF000000"/>
      <name val="Calibri"/>
      <family val="2"/>
      <scheme val="minor"/>
    </font>
    <font>
      <sz val="11"/>
      <color theme="1"/>
      <name val="Calibri"/>
      <family val="2"/>
      <scheme val="minor"/>
    </font>
    <font>
      <sz val="11"/>
      <name val="Arial"/>
      <family val="1"/>
    </font>
    <font>
      <sz val="10"/>
      <name val="Arial"/>
      <family val="2"/>
    </font>
    <font>
      <b/>
      <sz val="14"/>
      <color theme="1"/>
      <name val="Calibri"/>
      <family val="2"/>
      <scheme val="minor"/>
    </font>
    <font>
      <sz val="11"/>
      <color theme="0"/>
      <name val="Calibri"/>
      <family val="2"/>
      <scheme val="minor"/>
    </font>
    <font>
      <b/>
      <sz val="15"/>
      <color theme="3"/>
      <name val="Calibri"/>
      <family val="2"/>
      <scheme val="minor"/>
    </font>
    <font>
      <sz val="10"/>
      <color theme="1"/>
      <name val="Calibri"/>
      <family val="2"/>
      <scheme val="minor"/>
    </font>
    <font>
      <sz val="10"/>
      <name val="Calibri"/>
      <family val="2"/>
    </font>
    <font>
      <sz val="10"/>
      <name val="Calibri"/>
      <family val="2"/>
      <scheme val="minor"/>
    </font>
    <font>
      <b/>
      <sz val="10"/>
      <color theme="1"/>
      <name val="Calibri"/>
      <family val="2"/>
      <scheme val="minor"/>
    </font>
    <font>
      <b/>
      <sz val="11"/>
      <color theme="3"/>
      <name val="Calibri"/>
      <family val="2"/>
      <scheme val="minor"/>
    </font>
    <font>
      <sz val="11"/>
      <color rgb="FF006100"/>
      <name val="Calibri"/>
      <family val="2"/>
      <scheme val="minor"/>
    </font>
    <font>
      <sz val="11"/>
      <color rgb="FF9C5700"/>
      <name val="Calibri"/>
      <family val="2"/>
      <scheme val="minor"/>
    </font>
    <font>
      <sz val="11"/>
      <color rgb="FF9C0006"/>
      <name val="Calibri"/>
      <family val="2"/>
      <scheme val="minor"/>
    </font>
    <font>
      <sz val="9"/>
      <color theme="1"/>
      <name val="Calibri"/>
      <family val="2"/>
      <scheme val="minor"/>
    </font>
    <font>
      <b/>
      <sz val="9"/>
      <color theme="3"/>
      <name val="Calibri"/>
      <family val="2"/>
      <scheme val="minor"/>
    </font>
    <font>
      <b/>
      <sz val="14"/>
      <color theme="3"/>
      <name val="Calibri"/>
      <family val="2"/>
      <scheme val="minor"/>
    </font>
    <font>
      <b/>
      <sz val="10"/>
      <color theme="0"/>
      <name val="Calibri"/>
      <family val="2"/>
      <scheme val="minor"/>
    </font>
    <font>
      <b/>
      <sz val="10"/>
      <name val="Calibri"/>
      <family val="2"/>
      <scheme val="minor"/>
    </font>
    <font>
      <b/>
      <sz val="18"/>
      <color theme="3"/>
      <name val="Calibri"/>
      <family val="2"/>
      <scheme val="minor"/>
    </font>
    <font>
      <sz val="10"/>
      <color theme="6" tint="0.39994506668294322"/>
      <name val="Calibri"/>
      <family val="2"/>
      <scheme val="minor"/>
    </font>
    <font>
      <sz val="11"/>
      <color theme="1"/>
      <name val="Arial"/>
      <family val="2"/>
    </font>
    <font>
      <sz val="11"/>
      <color rgb="FF9C0006"/>
      <name val="Arial"/>
      <family val="2"/>
    </font>
    <font>
      <b/>
      <sz val="10"/>
      <color theme="0"/>
      <name val="Arial"/>
      <family val="2"/>
    </font>
    <font>
      <b/>
      <sz val="10"/>
      <color theme="1"/>
      <name val="Arial"/>
      <family val="2"/>
    </font>
    <font>
      <b/>
      <sz val="10"/>
      <color rgb="FF9C5700"/>
      <name val="Arial"/>
      <family val="2"/>
    </font>
    <font>
      <b/>
      <sz val="10"/>
      <color rgb="FF006100"/>
      <name val="Arial"/>
      <family val="2"/>
    </font>
    <font>
      <sz val="10"/>
      <color theme="1"/>
      <name val="Arial"/>
      <family val="2"/>
    </font>
    <font>
      <sz val="9"/>
      <color theme="6" tint="-0.249977111117893"/>
      <name val="Calibri"/>
      <family val="2"/>
      <scheme val="minor"/>
    </font>
    <font>
      <sz val="14"/>
      <name val="Times New Roman"/>
      <family val="1"/>
    </font>
    <font>
      <sz val="12"/>
      <name val="Times New Roman"/>
      <family val="1"/>
    </font>
    <font>
      <sz val="10"/>
      <color theme="5"/>
      <name val="Calibri"/>
      <family val="2"/>
      <scheme val="minor"/>
    </font>
    <font>
      <b/>
      <sz val="12"/>
      <name val="Times New Roman"/>
      <family val="1"/>
    </font>
    <font>
      <b/>
      <sz val="16"/>
      <color theme="1"/>
      <name val="Calibri"/>
      <family val="2"/>
      <scheme val="minor"/>
    </font>
    <font>
      <sz val="16"/>
      <color theme="1"/>
      <name val="Calibri"/>
      <family val="2"/>
      <scheme val="minor"/>
    </font>
    <font>
      <b/>
      <sz val="9"/>
      <color theme="1"/>
      <name val="Calibri"/>
      <family val="2"/>
      <scheme val="minor"/>
    </font>
    <font>
      <b/>
      <sz val="10"/>
      <color rgb="FF00B050"/>
      <name val="Calibri"/>
      <family val="2"/>
      <scheme val="minor"/>
    </font>
    <font>
      <b/>
      <sz val="24"/>
      <color theme="1"/>
      <name val="Calibri"/>
      <family val="2"/>
      <scheme val="minor"/>
    </font>
    <font>
      <sz val="10"/>
      <color rgb="FFFF0000"/>
      <name val="Calibri"/>
      <family val="2"/>
    </font>
    <font>
      <sz val="10"/>
      <color rgb="FFFF0000"/>
      <name val="Calibri"/>
      <family val="2"/>
      <scheme val="minor"/>
    </font>
    <font>
      <sz val="10"/>
      <color rgb="FF9C0006"/>
      <name val="Arial"/>
      <family val="2"/>
    </font>
    <font>
      <b/>
      <sz val="20"/>
      <color theme="1"/>
      <name val="Calibri"/>
      <family val="2"/>
      <scheme val="minor"/>
    </font>
    <font>
      <sz val="11"/>
      <color theme="4"/>
      <name val="Calibri"/>
      <family val="2"/>
      <scheme val="minor"/>
    </font>
  </fonts>
  <fills count="19">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0"/>
        <bgColor rgb="FF000000"/>
      </patternFill>
    </fill>
    <fill>
      <patternFill patternType="solid">
        <fgColor theme="5"/>
      </patternFill>
    </fill>
    <fill>
      <patternFill patternType="solid">
        <fgColor theme="7" tint="0.39997558519241921"/>
        <bgColor indexed="64"/>
      </patternFill>
    </fill>
    <fill>
      <patternFill patternType="solid">
        <fgColor rgb="FFC6EFCE"/>
      </patternFill>
    </fill>
    <fill>
      <patternFill patternType="solid">
        <fgColor rgb="FFFFEB9C"/>
      </patternFill>
    </fill>
    <fill>
      <patternFill patternType="solid">
        <fgColor rgb="FFFFC7CE"/>
      </patternFill>
    </fill>
    <fill>
      <patternFill patternType="solid">
        <fgColor theme="6" tint="0.79998168889431442"/>
        <bgColor indexed="64"/>
      </patternFill>
    </fill>
    <fill>
      <patternFill patternType="solid">
        <fgColor theme="7" tint="0.79998168889431442"/>
        <bgColor indexed="65"/>
      </patternFill>
    </fill>
    <fill>
      <patternFill patternType="solid">
        <fgColor theme="8" tint="0.79998168889431442"/>
        <bgColor indexed="64"/>
      </patternFill>
    </fill>
    <fill>
      <patternFill patternType="solid">
        <fgColor theme="8" tint="0.39997558519241921"/>
        <bgColor indexed="64"/>
      </patternFill>
    </fill>
    <fill>
      <patternFill patternType="solid">
        <fgColor rgb="FF00B0F0"/>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ck">
        <color theme="4"/>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rgb="FF000000"/>
      </left>
      <right/>
      <top style="thin">
        <color rgb="FF000000"/>
      </top>
      <bottom/>
      <diagonal/>
    </border>
    <border>
      <left style="thin">
        <color rgb="FF000000"/>
      </left>
      <right/>
      <top/>
      <bottom style="thin">
        <color rgb="FF000000"/>
      </bottom>
      <diagonal/>
    </border>
    <border>
      <left/>
      <right/>
      <top style="thick">
        <color theme="4"/>
      </top>
      <bottom/>
      <diagonal/>
    </border>
  </borders>
  <cellStyleXfs count="17">
    <xf numFmtId="0" fontId="0" fillId="0" borderId="0"/>
    <xf numFmtId="0" fontId="1" fillId="0" borderId="0" applyNumberFormat="0" applyFill="0" applyBorder="0" applyAlignment="0" applyProtection="0"/>
    <xf numFmtId="43" fontId="5" fillId="0" borderId="0" applyFont="0" applyFill="0" applyBorder="0" applyAlignment="0" applyProtection="0"/>
    <xf numFmtId="0" fontId="6" fillId="0" borderId="0"/>
    <xf numFmtId="9" fontId="6" fillId="0" borderId="0" applyFont="0" applyFill="0" applyBorder="0" applyAlignment="0" applyProtection="0"/>
    <xf numFmtId="9" fontId="7" fillId="0" borderId="0" applyFont="0" applyFill="0" applyBorder="0" applyAlignment="0" applyProtection="0"/>
    <xf numFmtId="0" fontId="9" fillId="8" borderId="0" applyNumberFormat="0" applyBorder="0" applyAlignment="0" applyProtection="0"/>
    <xf numFmtId="0" fontId="10" fillId="0" borderId="8" applyNumberFormat="0" applyFill="0" applyAlignment="0" applyProtection="0"/>
    <xf numFmtId="0" fontId="16" fillId="10" borderId="0" applyNumberFormat="0" applyBorder="0" applyAlignment="0" applyProtection="0"/>
    <xf numFmtId="0" fontId="17" fillId="11" borderId="0" applyNumberFormat="0" applyBorder="0" applyAlignment="0" applyProtection="0"/>
    <xf numFmtId="9" fontId="5" fillId="0" borderId="0" applyFont="0" applyFill="0" applyBorder="0" applyAlignment="0" applyProtection="0"/>
    <xf numFmtId="0" fontId="18" fillId="12" borderId="0" applyNumberFormat="0" applyBorder="0" applyAlignment="0" applyProtection="0"/>
    <xf numFmtId="0" fontId="5" fillId="14" borderId="0" applyNumberFormat="0" applyBorder="0" applyAlignment="0" applyProtection="0"/>
    <xf numFmtId="43" fontId="5" fillId="0" borderId="0" applyFont="0" applyFill="0" applyBorder="0" applyAlignment="0" applyProtection="0"/>
    <xf numFmtId="9" fontId="25" fillId="15" borderId="16" applyBorder="0">
      <alignment horizontal="center" vertical="center"/>
    </xf>
    <xf numFmtId="44" fontId="5" fillId="0" borderId="0" applyFont="0" applyFill="0" applyBorder="0" applyAlignment="0" applyProtection="0"/>
    <xf numFmtId="44" fontId="5" fillId="0" borderId="0" applyFont="0" applyFill="0" applyBorder="0" applyAlignment="0" applyProtection="0"/>
  </cellStyleXfs>
  <cellXfs count="191">
    <xf numFmtId="0" fontId="0" fillId="0" borderId="0" xfId="0"/>
    <xf numFmtId="0" fontId="0" fillId="2" borderId="1" xfId="0" applyFill="1" applyBorder="1" applyAlignment="1">
      <alignment horizontal="center" vertical="center"/>
    </xf>
    <xf numFmtId="0" fontId="4" fillId="3" borderId="1" xfId="0" applyFont="1" applyFill="1" applyBorder="1" applyAlignment="1">
      <alignment horizontal="center" vertical="center"/>
    </xf>
    <xf numFmtId="0" fontId="1" fillId="2" borderId="1" xfId="1" applyFill="1" applyBorder="1" applyAlignment="1">
      <alignment vertical="center"/>
    </xf>
    <xf numFmtId="0" fontId="0" fillId="0" borderId="1" xfId="0" applyBorder="1"/>
    <xf numFmtId="0" fontId="0" fillId="0" borderId="1" xfId="0" applyBorder="1" applyAlignment="1">
      <alignment horizontal="center" vertical="center"/>
    </xf>
    <xf numFmtId="0" fontId="3" fillId="0" borderId="0" xfId="0" applyFont="1" applyAlignment="1">
      <alignment horizontal="center" vertical="center"/>
    </xf>
    <xf numFmtId="0" fontId="0" fillId="2"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1" xfId="0" applyFont="1" applyFill="1" applyBorder="1" applyAlignment="1">
      <alignment vertical="center" wrapText="1"/>
    </xf>
    <xf numFmtId="44" fontId="3" fillId="5" borderId="1" xfId="0" applyNumberFormat="1" applyFont="1" applyFill="1" applyBorder="1" applyAlignment="1">
      <alignment horizontal="center" vertical="center" wrapText="1"/>
    </xf>
    <xf numFmtId="44" fontId="0" fillId="0" borderId="0" xfId="0" applyNumberFormat="1" applyAlignment="1">
      <alignment horizontal="center" vertical="center"/>
    </xf>
    <xf numFmtId="44" fontId="0" fillId="0" borderId="1" xfId="0" applyNumberFormat="1" applyBorder="1" applyAlignment="1">
      <alignment horizontal="center" vertical="center"/>
    </xf>
    <xf numFmtId="44" fontId="0" fillId="2" borderId="1" xfId="0" applyNumberFormat="1" applyFill="1" applyBorder="1" applyAlignment="1">
      <alignment horizontal="center" vertical="center"/>
    </xf>
    <xf numFmtId="44" fontId="2" fillId="2" borderId="1" xfId="0" applyNumberFormat="1" applyFont="1" applyFill="1" applyBorder="1" applyAlignment="1">
      <alignment horizontal="center" vertical="center" wrapText="1"/>
    </xf>
    <xf numFmtId="44" fontId="3" fillId="6" borderId="2" xfId="0" applyNumberFormat="1" applyFont="1" applyFill="1" applyBorder="1"/>
    <xf numFmtId="0" fontId="2" fillId="2" borderId="1" xfId="0" applyFont="1" applyFill="1" applyBorder="1" applyAlignment="1">
      <alignment horizontal="center" vertical="center" wrapText="1"/>
    </xf>
    <xf numFmtId="0" fontId="0" fillId="2" borderId="1" xfId="0" applyFill="1" applyBorder="1"/>
    <xf numFmtId="0" fontId="0" fillId="0" borderId="0" xfId="0" applyAlignment="1">
      <alignment horizontal="center" vertical="center"/>
    </xf>
    <xf numFmtId="0" fontId="4" fillId="2" borderId="1" xfId="0" applyFont="1" applyFill="1" applyBorder="1" applyAlignment="1">
      <alignment vertical="center" wrapText="1"/>
    </xf>
    <xf numFmtId="44" fontId="0" fillId="0" borderId="0" xfId="0" applyNumberFormat="1"/>
    <xf numFmtId="0" fontId="0" fillId="0" borderId="0" xfId="0" applyAlignment="1">
      <alignment horizontal="left" vertical="center"/>
    </xf>
    <xf numFmtId="0" fontId="20" fillId="13" borderId="8" xfId="7" applyFont="1" applyFill="1" applyAlignment="1">
      <alignment vertical="top"/>
    </xf>
    <xf numFmtId="0" fontId="19" fillId="13" borderId="0" xfId="0" applyFont="1" applyFill="1" applyAlignment="1">
      <alignment vertical="top"/>
    </xf>
    <xf numFmtId="0" fontId="15" fillId="13" borderId="8" xfId="7" applyFont="1" applyFill="1" applyAlignment="1">
      <alignment vertical="top"/>
    </xf>
    <xf numFmtId="0" fontId="5" fillId="13" borderId="0" xfId="0" applyFont="1" applyFill="1" applyAlignment="1">
      <alignment vertical="top"/>
    </xf>
    <xf numFmtId="0" fontId="3" fillId="13" borderId="0" xfId="0" applyFont="1" applyFill="1" applyAlignment="1">
      <alignment vertical="top"/>
    </xf>
    <xf numFmtId="0" fontId="3" fillId="13" borderId="0" xfId="0" applyFont="1" applyFill="1" applyAlignment="1">
      <alignment horizontal="left" vertical="top"/>
    </xf>
    <xf numFmtId="0" fontId="3" fillId="13" borderId="0" xfId="0" applyFont="1" applyFill="1" applyAlignment="1">
      <alignment horizontal="center" vertical="top"/>
    </xf>
    <xf numFmtId="0" fontId="5" fillId="13" borderId="1" xfId="0" applyFont="1" applyFill="1" applyBorder="1" applyAlignment="1">
      <alignment vertical="top"/>
    </xf>
    <xf numFmtId="0" fontId="24" fillId="13" borderId="8" xfId="7" applyFont="1" applyFill="1" applyAlignment="1">
      <alignment vertical="top"/>
    </xf>
    <xf numFmtId="43" fontId="0" fillId="0" borderId="0" xfId="13" applyFont="1"/>
    <xf numFmtId="0" fontId="0" fillId="0" borderId="0" xfId="0" applyAlignment="1">
      <alignment horizontal="center" vertical="center" wrapText="1"/>
    </xf>
    <xf numFmtId="0" fontId="5" fillId="13" borderId="0" xfId="0" applyFont="1" applyFill="1" applyAlignment="1">
      <alignment horizontal="left" vertical="top"/>
    </xf>
    <xf numFmtId="0" fontId="5" fillId="13" borderId="0" xfId="0" applyFont="1" applyFill="1" applyAlignment="1">
      <alignment horizontal="center" vertical="top"/>
    </xf>
    <xf numFmtId="9" fontId="11" fillId="15" borderId="16" xfId="10" applyFont="1" applyFill="1" applyBorder="1" applyAlignment="1">
      <alignment horizontal="center" vertical="center"/>
    </xf>
    <xf numFmtId="0" fontId="0" fillId="0" borderId="0" xfId="0" applyAlignment="1">
      <alignment wrapText="1"/>
    </xf>
    <xf numFmtId="9" fontId="11" fillId="15" borderId="23" xfId="10" applyFont="1" applyFill="1" applyBorder="1" applyAlignment="1">
      <alignment horizontal="center" vertical="center"/>
    </xf>
    <xf numFmtId="44" fontId="22" fillId="8" borderId="21" xfId="6" applyNumberFormat="1" applyFont="1" applyBorder="1" applyAlignment="1">
      <alignment horizontal="center" vertical="center" wrapText="1"/>
    </xf>
    <xf numFmtId="44" fontId="14" fillId="15" borderId="1" xfId="0" applyNumberFormat="1" applyFont="1" applyFill="1" applyBorder="1" applyAlignment="1">
      <alignment horizontal="center" vertical="center" wrapText="1"/>
    </xf>
    <xf numFmtId="44" fontId="19" fillId="15" borderId="24" xfId="0" applyNumberFormat="1" applyFont="1" applyFill="1" applyBorder="1" applyAlignment="1">
      <alignment horizontal="center" vertical="center" wrapText="1"/>
    </xf>
    <xf numFmtId="2" fontId="26" fillId="0" borderId="4" xfId="0" applyNumberFormat="1" applyFont="1" applyBorder="1" applyAlignment="1">
      <alignment horizontal="center" vertical="center"/>
    </xf>
    <xf numFmtId="0" fontId="27" fillId="12" borderId="4" xfId="11" applyFont="1" applyBorder="1" applyAlignment="1">
      <alignment horizontal="center" vertical="center"/>
    </xf>
    <xf numFmtId="44" fontId="26" fillId="0" borderId="6" xfId="0" applyNumberFormat="1" applyFont="1" applyBorder="1" applyAlignment="1">
      <alignment horizontal="center" vertical="center"/>
    </xf>
    <xf numFmtId="44" fontId="28" fillId="17" borderId="7" xfId="6" applyNumberFormat="1" applyFont="1" applyFill="1" applyBorder="1" applyAlignment="1">
      <alignment horizontal="center" vertical="center" wrapText="1"/>
    </xf>
    <xf numFmtId="44" fontId="28" fillId="17" borderId="1" xfId="6" applyNumberFormat="1" applyFont="1" applyFill="1" applyBorder="1" applyAlignment="1">
      <alignment horizontal="center" vertical="center" wrapText="1"/>
    </xf>
    <xf numFmtId="43" fontId="28" fillId="17" borderId="1" xfId="13" applyFont="1" applyFill="1" applyBorder="1" applyAlignment="1">
      <alignment horizontal="center" vertical="center" wrapText="1"/>
    </xf>
    <xf numFmtId="44" fontId="28" fillId="17" borderId="5" xfId="6" applyNumberFormat="1" applyFont="1" applyFill="1" applyBorder="1" applyAlignment="1">
      <alignment horizontal="center" vertical="center" wrapText="1"/>
    </xf>
    <xf numFmtId="9" fontId="31" fillId="10" borderId="11" xfId="8" applyNumberFormat="1" applyFont="1" applyBorder="1" applyAlignment="1">
      <alignment horizontal="center" vertical="center"/>
    </xf>
    <xf numFmtId="0" fontId="33" fillId="15" borderId="21" xfId="0" applyFont="1" applyFill="1" applyBorder="1" applyAlignment="1">
      <alignment horizontal="center" vertical="center" wrapText="1"/>
    </xf>
    <xf numFmtId="164" fontId="14" fillId="9" borderId="18" xfId="0" applyNumberFormat="1" applyFont="1" applyFill="1" applyBorder="1" applyAlignment="1">
      <alignment vertical="center"/>
    </xf>
    <xf numFmtId="44" fontId="14" fillId="15" borderId="16"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44" fontId="36" fillId="2" borderId="25" xfId="16" applyFont="1" applyFill="1" applyBorder="1" applyAlignment="1">
      <alignment horizontal="center" vertical="center" wrapText="1"/>
    </xf>
    <xf numFmtId="0" fontId="13" fillId="2" borderId="28" xfId="0" applyFont="1" applyFill="1" applyBorder="1" applyAlignment="1">
      <alignment horizontal="center" vertical="center" wrapText="1"/>
    </xf>
    <xf numFmtId="0" fontId="13" fillId="2" borderId="27" xfId="0" applyFont="1" applyFill="1" applyBorder="1" applyAlignment="1">
      <alignment horizontal="center" vertical="center" wrapText="1"/>
    </xf>
    <xf numFmtId="44" fontId="36" fillId="2" borderId="0" xfId="16" applyFont="1" applyFill="1" applyBorder="1" applyAlignment="1">
      <alignment horizontal="center" vertical="center" wrapText="1"/>
    </xf>
    <xf numFmtId="0" fontId="13" fillId="2" borderId="0" xfId="0" applyFont="1" applyFill="1" applyAlignment="1">
      <alignment horizontal="center" vertical="center" wrapText="1"/>
    </xf>
    <xf numFmtId="44" fontId="37" fillId="2" borderId="0" xfId="16" applyFont="1" applyFill="1" applyBorder="1" applyAlignment="1">
      <alignment horizontal="center" vertical="center" wrapText="1"/>
    </xf>
    <xf numFmtId="0" fontId="0" fillId="0" borderId="0" xfId="0" applyAlignment="1">
      <alignment vertical="top" wrapText="1"/>
    </xf>
    <xf numFmtId="44" fontId="19" fillId="15" borderId="21" xfId="0" applyNumberFormat="1" applyFont="1" applyFill="1" applyBorder="1" applyAlignment="1">
      <alignment horizontal="center" vertical="center" wrapText="1"/>
    </xf>
    <xf numFmtId="0" fontId="0" fillId="0" borderId="0" xfId="0" applyAlignment="1">
      <alignment horizontal="left" vertical="top" wrapText="1"/>
    </xf>
    <xf numFmtId="44" fontId="13" fillId="2" borderId="25" xfId="16" applyFont="1" applyFill="1" applyBorder="1" applyAlignment="1">
      <alignment horizontal="center" vertical="center" wrapText="1"/>
    </xf>
    <xf numFmtId="44" fontId="0" fillId="2" borderId="0" xfId="0" applyNumberFormat="1" applyFill="1" applyAlignment="1">
      <alignment horizontal="center" vertical="center"/>
    </xf>
    <xf numFmtId="44" fontId="26" fillId="0" borderId="29" xfId="0" applyNumberFormat="1" applyFont="1" applyBorder="1" applyAlignment="1">
      <alignment horizontal="center" vertical="center"/>
    </xf>
    <xf numFmtId="9" fontId="30" fillId="11" borderId="7" xfId="9" applyNumberFormat="1" applyFont="1" applyBorder="1" applyAlignment="1">
      <alignment horizontal="center" vertical="center"/>
    </xf>
    <xf numFmtId="9" fontId="31" fillId="10" borderId="5" xfId="8" applyNumberFormat="1" applyFont="1" applyBorder="1" applyAlignment="1">
      <alignment horizontal="center" vertical="center"/>
    </xf>
    <xf numFmtId="44" fontId="32" fillId="14" borderId="6" xfId="12" quotePrefix="1" applyNumberFormat="1" applyFont="1" applyBorder="1" applyAlignment="1">
      <alignment horizontal="center" vertical="center" wrapText="1"/>
    </xf>
    <xf numFmtId="9" fontId="30" fillId="11" borderId="30" xfId="9" applyNumberFormat="1" applyFont="1" applyBorder="1" applyAlignment="1">
      <alignment horizontal="center" vertical="center"/>
    </xf>
    <xf numFmtId="44" fontId="0" fillId="2" borderId="27" xfId="0" applyNumberFormat="1" applyFill="1" applyBorder="1" applyAlignment="1">
      <alignment horizontal="center" vertical="center"/>
    </xf>
    <xf numFmtId="44" fontId="39" fillId="0" borderId="0" xfId="0" applyNumberFormat="1" applyFont="1" applyAlignment="1">
      <alignment horizontal="center" vertical="center"/>
    </xf>
    <xf numFmtId="0" fontId="38" fillId="0" borderId="0" xfId="0" applyFont="1"/>
    <xf numFmtId="0" fontId="38" fillId="0" borderId="0" xfId="0" applyFont="1" applyAlignment="1">
      <alignment horizontal="center" vertical="center" wrapText="1"/>
    </xf>
    <xf numFmtId="0" fontId="13" fillId="2" borderId="20" xfId="0" applyFont="1" applyFill="1" applyBorder="1" applyAlignment="1">
      <alignment horizontal="center" vertical="center" wrapText="1"/>
    </xf>
    <xf numFmtId="43" fontId="26" fillId="0" borderId="4" xfId="13" applyFont="1" applyBorder="1" applyAlignment="1">
      <alignment horizontal="center" vertical="center"/>
    </xf>
    <xf numFmtId="44" fontId="35" fillId="2" borderId="26" xfId="16" applyFont="1" applyFill="1" applyBorder="1" applyAlignment="1">
      <alignment horizontal="center" vertical="center" wrapText="1"/>
    </xf>
    <xf numFmtId="44" fontId="34" fillId="2" borderId="26" xfId="16" applyFont="1" applyFill="1" applyBorder="1" applyAlignment="1">
      <alignment horizontal="center" vertical="center" wrapText="1"/>
    </xf>
    <xf numFmtId="44" fontId="26" fillId="0" borderId="31" xfId="0" applyNumberFormat="1" applyFont="1" applyBorder="1" applyAlignment="1">
      <alignment horizontal="center" vertical="center"/>
    </xf>
    <xf numFmtId="44" fontId="32" fillId="14" borderId="29" xfId="12" applyNumberFormat="1" applyFont="1" applyBorder="1" applyAlignment="1">
      <alignment horizontal="center" vertical="center" wrapText="1"/>
    </xf>
    <xf numFmtId="44" fontId="32" fillId="14" borderId="32" xfId="12" quotePrefix="1" applyNumberFormat="1" applyFont="1" applyBorder="1" applyAlignment="1">
      <alignment horizontal="center" vertical="center" wrapText="1"/>
    </xf>
    <xf numFmtId="44" fontId="32" fillId="14" borderId="31" xfId="12" applyNumberFormat="1" applyFont="1" applyBorder="1" applyAlignment="1">
      <alignment horizontal="center" vertical="center" wrapText="1"/>
    </xf>
    <xf numFmtId="9" fontId="14" fillId="15" borderId="16" xfId="10" applyFont="1" applyFill="1" applyBorder="1" applyAlignment="1">
      <alignment horizontal="center" vertical="center"/>
    </xf>
    <xf numFmtId="44" fontId="40" fillId="15" borderId="21" xfId="0" applyNumberFormat="1" applyFont="1" applyFill="1" applyBorder="1" applyAlignment="1">
      <alignment horizontal="center" vertical="center" wrapText="1"/>
    </xf>
    <xf numFmtId="9" fontId="14" fillId="15" borderId="23" xfId="10" applyFont="1" applyFill="1" applyBorder="1" applyAlignment="1">
      <alignment horizontal="center" vertical="center"/>
    </xf>
    <xf numFmtId="44" fontId="41" fillId="15" borderId="2" xfId="0" applyNumberFormat="1" applyFont="1" applyFill="1" applyBorder="1" applyAlignment="1">
      <alignment horizontal="center" vertical="center" wrapText="1"/>
    </xf>
    <xf numFmtId="44" fontId="36" fillId="2" borderId="33" xfId="16" applyFont="1" applyFill="1" applyBorder="1" applyAlignment="1">
      <alignment horizontal="center" vertical="center" wrapText="1"/>
    </xf>
    <xf numFmtId="0" fontId="13" fillId="2" borderId="34" xfId="0" applyFont="1" applyFill="1" applyBorder="1" applyAlignment="1">
      <alignment horizontal="center" vertical="center" wrapText="1"/>
    </xf>
    <xf numFmtId="44" fontId="0" fillId="2" borderId="35" xfId="0" applyNumberFormat="1" applyFill="1" applyBorder="1" applyAlignment="1">
      <alignment horizontal="center" vertical="center"/>
    </xf>
    <xf numFmtId="44" fontId="35" fillId="2" borderId="36" xfId="16" applyFont="1" applyFill="1" applyBorder="1" applyAlignment="1">
      <alignment horizontal="center" vertical="center" wrapText="1"/>
    </xf>
    <xf numFmtId="44" fontId="35" fillId="2" borderId="37" xfId="16" applyFont="1" applyFill="1" applyBorder="1" applyAlignment="1">
      <alignment horizontal="center" vertical="center" wrapText="1"/>
    </xf>
    <xf numFmtId="44" fontId="0" fillId="0" borderId="20" xfId="0" applyNumberFormat="1" applyBorder="1" applyAlignment="1">
      <alignment horizontal="center" vertical="center"/>
    </xf>
    <xf numFmtId="44" fontId="35" fillId="2" borderId="1" xfId="16" applyFont="1" applyFill="1" applyBorder="1" applyAlignment="1">
      <alignment horizontal="center" vertical="center" wrapText="1"/>
    </xf>
    <xf numFmtId="44" fontId="13" fillId="2" borderId="1" xfId="16" applyFont="1" applyFill="1" applyBorder="1" applyAlignment="1">
      <alignment horizontal="center" vertical="center" wrapText="1"/>
    </xf>
    <xf numFmtId="44" fontId="0" fillId="2" borderId="0" xfId="0" applyNumberFormat="1" applyFill="1" applyAlignment="1">
      <alignment horizontal="center" vertical="center" wrapText="1"/>
    </xf>
    <xf numFmtId="44" fontId="0" fillId="2" borderId="1" xfId="0" applyNumberFormat="1" applyFill="1" applyBorder="1" applyAlignment="1">
      <alignment horizontal="center" vertical="center" wrapText="1"/>
    </xf>
    <xf numFmtId="44" fontId="34" fillId="2" borderId="37" xfId="16" applyFont="1" applyFill="1" applyBorder="1" applyAlignment="1">
      <alignment horizontal="center" vertical="center" wrapText="1"/>
    </xf>
    <xf numFmtId="44" fontId="0" fillId="2" borderId="23" xfId="0" applyNumberFormat="1" applyFill="1" applyBorder="1" applyAlignment="1">
      <alignment horizontal="center" vertical="center"/>
    </xf>
    <xf numFmtId="44" fontId="13" fillId="2" borderId="33" xfId="16" applyFont="1" applyFill="1" applyBorder="1" applyAlignment="1">
      <alignment horizontal="center" vertical="center" wrapText="1"/>
    </xf>
    <xf numFmtId="9" fontId="30" fillId="11" borderId="1" xfId="9" applyNumberFormat="1" applyFont="1" applyBorder="1" applyAlignment="1">
      <alignment horizontal="center" vertical="center"/>
    </xf>
    <xf numFmtId="9" fontId="31" fillId="10" borderId="1" xfId="8" applyNumberFormat="1" applyFont="1" applyBorder="1" applyAlignment="1">
      <alignment horizontal="center" vertical="center"/>
    </xf>
    <xf numFmtId="44" fontId="32" fillId="0" borderId="1" xfId="0" applyNumberFormat="1" applyFont="1" applyBorder="1" applyAlignment="1">
      <alignment vertical="center"/>
    </xf>
    <xf numFmtId="2" fontId="32" fillId="0" borderId="1" xfId="0" applyNumberFormat="1" applyFont="1" applyBorder="1" applyAlignment="1">
      <alignment vertical="center"/>
    </xf>
    <xf numFmtId="43" fontId="32" fillId="0" borderId="1" xfId="13" applyFont="1" applyBorder="1" applyAlignment="1">
      <alignment vertical="center"/>
    </xf>
    <xf numFmtId="44" fontId="32" fillId="14" borderId="1" xfId="12" applyNumberFormat="1" applyFont="1" applyBorder="1" applyAlignment="1">
      <alignment vertical="center" wrapText="1"/>
    </xf>
    <xf numFmtId="44" fontId="32" fillId="14" borderId="1" xfId="12" quotePrefix="1" applyNumberFormat="1" applyFont="1" applyBorder="1" applyAlignment="1">
      <alignment vertical="center" wrapText="1"/>
    </xf>
    <xf numFmtId="164" fontId="46" fillId="9" borderId="1" xfId="0" applyNumberFormat="1" applyFont="1" applyFill="1" applyBorder="1" applyAlignment="1">
      <alignment vertical="center"/>
    </xf>
    <xf numFmtId="0" fontId="45" fillId="12" borderId="1" xfId="11" applyFont="1" applyBorder="1" applyAlignment="1">
      <alignment horizontal="center" vertical="center"/>
    </xf>
    <xf numFmtId="44" fontId="35" fillId="2" borderId="2" xfId="16" applyFont="1" applyFill="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wrapText="1"/>
    </xf>
    <xf numFmtId="44" fontId="0" fillId="0" borderId="1" xfId="16" applyFont="1" applyBorder="1"/>
    <xf numFmtId="0" fontId="0" fillId="0" borderId="1" xfId="0" applyBorder="1" applyAlignment="1">
      <alignment horizontal="center" wrapText="1"/>
    </xf>
    <xf numFmtId="44" fontId="0" fillId="0" borderId="1" xfId="0" applyNumberFormat="1" applyBorder="1" applyAlignment="1">
      <alignment horizontal="center" vertical="center" wrapText="1"/>
    </xf>
    <xf numFmtId="44" fontId="0" fillId="0" borderId="26" xfId="0" applyNumberFormat="1" applyBorder="1" applyAlignment="1">
      <alignment horizontal="center" vertical="center"/>
    </xf>
    <xf numFmtId="0" fontId="13" fillId="2" borderId="35" xfId="0" applyFont="1" applyFill="1" applyBorder="1" applyAlignment="1">
      <alignment horizontal="center" vertical="center" wrapText="1"/>
    </xf>
    <xf numFmtId="44" fontId="35" fillId="2" borderId="20" xfId="16" applyFont="1" applyFill="1" applyBorder="1" applyAlignment="1">
      <alignment horizontal="center" vertical="center" wrapText="1"/>
    </xf>
    <xf numFmtId="0" fontId="47" fillId="0" borderId="1" xfId="0" applyFont="1" applyBorder="1" applyAlignment="1">
      <alignment horizontal="center" vertical="center" wrapText="1"/>
    </xf>
    <xf numFmtId="44" fontId="47" fillId="0" borderId="1" xfId="16" applyFont="1" applyBorder="1" applyAlignment="1">
      <alignment horizontal="center" vertical="center" wrapText="1"/>
    </xf>
    <xf numFmtId="44" fontId="0" fillId="0" borderId="1" xfId="16" applyFont="1" applyBorder="1" applyAlignment="1">
      <alignment horizontal="center" vertical="center" wrapText="1"/>
    </xf>
    <xf numFmtId="164" fontId="0" fillId="0" borderId="0" xfId="0" applyNumberFormat="1" applyAlignment="1">
      <alignment wrapText="1"/>
    </xf>
    <xf numFmtId="0" fontId="3" fillId="0" borderId="0" xfId="0" applyFont="1" applyAlignment="1">
      <alignment horizontal="left" vertical="center"/>
    </xf>
    <xf numFmtId="44" fontId="22" fillId="8" borderId="1" xfId="6" applyNumberFormat="1" applyFont="1" applyBorder="1" applyAlignment="1">
      <alignment horizontal="center" vertical="center" wrapText="1"/>
    </xf>
    <xf numFmtId="0" fontId="11" fillId="2" borderId="20" xfId="0" applyFont="1" applyFill="1" applyBorder="1" applyAlignment="1">
      <alignment horizontal="center" vertical="center" wrapText="1"/>
    </xf>
    <xf numFmtId="0" fontId="11" fillId="2" borderId="10" xfId="0" applyFont="1" applyFill="1" applyBorder="1" applyAlignment="1">
      <alignment horizontal="center" vertical="center" wrapText="1"/>
    </xf>
    <xf numFmtId="3" fontId="11" fillId="2" borderId="20" xfId="0" applyNumberFormat="1" applyFont="1" applyFill="1" applyBorder="1" applyAlignment="1">
      <alignment horizontal="center" vertical="center" wrapText="1"/>
    </xf>
    <xf numFmtId="3" fontId="11" fillId="2" borderId="10" xfId="0" applyNumberFormat="1" applyFont="1" applyFill="1" applyBorder="1" applyAlignment="1">
      <alignment horizontal="center" vertical="center" wrapText="1"/>
    </xf>
    <xf numFmtId="164" fontId="14" fillId="9" borderId="16" xfId="0" applyNumberFormat="1" applyFont="1" applyFill="1" applyBorder="1" applyAlignment="1">
      <alignment horizontal="right" vertical="center" wrapText="1"/>
    </xf>
    <xf numFmtId="164" fontId="14" fillId="9" borderId="18" xfId="0" applyNumberFormat="1" applyFont="1" applyFill="1" applyBorder="1" applyAlignment="1">
      <alignment horizontal="right" vertical="center" wrapText="1"/>
    </xf>
    <xf numFmtId="0" fontId="11" fillId="2" borderId="20" xfId="0" applyFont="1" applyFill="1" applyBorder="1" applyAlignment="1">
      <alignment horizontal="center" vertical="center"/>
    </xf>
    <xf numFmtId="0" fontId="11" fillId="2" borderId="10" xfId="0" applyFont="1" applyFill="1" applyBorder="1" applyAlignment="1">
      <alignment horizontal="center" vertical="center"/>
    </xf>
    <xf numFmtId="0" fontId="12" fillId="7" borderId="20" xfId="0" applyFont="1" applyFill="1" applyBorder="1" applyAlignment="1">
      <alignment horizontal="center" vertical="center" wrapText="1"/>
    </xf>
    <xf numFmtId="0" fontId="12" fillId="7" borderId="10" xfId="0" applyFont="1" applyFill="1" applyBorder="1" applyAlignment="1">
      <alignment horizontal="center" vertical="center" wrapText="1"/>
    </xf>
    <xf numFmtId="4" fontId="14" fillId="15" borderId="20" xfId="0" applyNumberFormat="1" applyFont="1" applyFill="1" applyBorder="1" applyAlignment="1">
      <alignment horizontal="center" vertical="center"/>
    </xf>
    <xf numFmtId="4" fontId="14" fillId="15" borderId="10" xfId="0" applyNumberFormat="1" applyFont="1" applyFill="1" applyBorder="1" applyAlignment="1">
      <alignment horizontal="center" vertical="center"/>
    </xf>
    <xf numFmtId="44" fontId="14" fillId="16" borderId="20" xfId="0" applyNumberFormat="1" applyFont="1" applyFill="1" applyBorder="1" applyAlignment="1">
      <alignment horizontal="center" vertical="center"/>
    </xf>
    <xf numFmtId="44" fontId="14" fillId="16" borderId="10" xfId="0" applyNumberFormat="1" applyFont="1" applyFill="1" applyBorder="1" applyAlignment="1">
      <alignment horizontal="center" vertical="center"/>
    </xf>
    <xf numFmtId="44" fontId="23" fillId="2" borderId="20" xfId="0" applyNumberFormat="1" applyFont="1" applyFill="1" applyBorder="1" applyAlignment="1">
      <alignment horizontal="center" vertical="center"/>
    </xf>
    <xf numFmtId="44" fontId="23" fillId="2" borderId="10" xfId="0" applyNumberFormat="1" applyFont="1" applyFill="1" applyBorder="1" applyAlignment="1">
      <alignment horizontal="center" vertical="center"/>
    </xf>
    <xf numFmtId="0" fontId="0" fillId="13" borderId="0" xfId="0" applyFill="1" applyAlignment="1">
      <alignment horizontal="center" vertical="top" wrapText="1"/>
    </xf>
    <xf numFmtId="0" fontId="0" fillId="13" borderId="9" xfId="0" applyFill="1" applyBorder="1" applyAlignment="1">
      <alignment horizontal="center" vertical="top" wrapText="1"/>
    </xf>
    <xf numFmtId="0" fontId="0" fillId="0" borderId="23" xfId="0" applyBorder="1" applyAlignment="1">
      <alignment horizontal="left" vertical="center" wrapText="1"/>
    </xf>
    <xf numFmtId="0" fontId="0" fillId="0" borderId="17" xfId="0" applyBorder="1" applyAlignment="1">
      <alignment horizontal="left" vertical="center" wrapText="1"/>
    </xf>
    <xf numFmtId="0" fontId="0" fillId="0" borderId="24" xfId="0" applyBorder="1" applyAlignment="1">
      <alignment horizontal="left" vertical="center" wrapText="1"/>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15" xfId="0" applyBorder="1" applyAlignment="1">
      <alignment horizontal="left" vertical="center" wrapText="1"/>
    </xf>
    <xf numFmtId="0" fontId="0" fillId="0" borderId="3" xfId="0" applyBorder="1" applyAlignment="1">
      <alignment horizontal="left" vertical="center" wrapText="1"/>
    </xf>
    <xf numFmtId="0" fontId="0" fillId="0" borderId="22" xfId="0" applyBorder="1" applyAlignment="1">
      <alignment horizontal="left" vertical="center" wrapText="1"/>
    </xf>
    <xf numFmtId="0" fontId="42" fillId="0" borderId="38" xfId="0" applyFont="1" applyBorder="1" applyAlignment="1">
      <alignment horizontal="center" vertical="center"/>
    </xf>
    <xf numFmtId="0" fontId="42" fillId="0" borderId="3" xfId="0" applyFont="1" applyBorder="1" applyAlignment="1">
      <alignment horizontal="center" vertical="center"/>
    </xf>
    <xf numFmtId="0" fontId="22" fillId="8" borderId="1" xfId="6" applyFont="1" applyBorder="1" applyAlignment="1">
      <alignment horizontal="center" vertical="center" wrapText="1"/>
    </xf>
    <xf numFmtId="0" fontId="22" fillId="8" borderId="20" xfId="6" applyFont="1" applyBorder="1" applyAlignment="1">
      <alignment horizontal="center" vertical="center" wrapText="1"/>
    </xf>
    <xf numFmtId="0" fontId="22" fillId="8" borderId="2" xfId="6" applyFont="1" applyBorder="1" applyAlignment="1">
      <alignment horizontal="center" vertical="center" wrapText="1"/>
    </xf>
    <xf numFmtId="44" fontId="22" fillId="8" borderId="16" xfId="6" applyNumberFormat="1" applyFont="1" applyBorder="1" applyAlignment="1">
      <alignment horizontal="center" vertical="center" wrapText="1"/>
    </xf>
    <xf numFmtId="9" fontId="22" fillId="8" borderId="20" xfId="6" applyNumberFormat="1" applyFont="1" applyBorder="1" applyAlignment="1">
      <alignment horizontal="center" vertical="center" wrapText="1"/>
    </xf>
    <xf numFmtId="9" fontId="22" fillId="8" borderId="2" xfId="6" applyNumberFormat="1" applyFont="1" applyBorder="1" applyAlignment="1">
      <alignment horizontal="center" vertical="center" wrapText="1"/>
    </xf>
    <xf numFmtId="44" fontId="28" fillId="17" borderId="14" xfId="6" applyNumberFormat="1" applyFont="1" applyFill="1" applyBorder="1" applyAlignment="1">
      <alignment horizontal="center" vertical="center" wrapText="1"/>
    </xf>
    <xf numFmtId="44" fontId="28" fillId="17" borderId="12" xfId="6" applyNumberFormat="1" applyFont="1" applyFill="1" applyBorder="1" applyAlignment="1">
      <alignment horizontal="center" vertical="center" wrapText="1"/>
    </xf>
    <xf numFmtId="44" fontId="28" fillId="17" borderId="13" xfId="6" applyNumberFormat="1" applyFont="1" applyFill="1" applyBorder="1" applyAlignment="1">
      <alignment horizontal="center" vertical="center" wrapText="1"/>
    </xf>
    <xf numFmtId="0" fontId="29" fillId="18" borderId="14" xfId="0" applyFont="1" applyFill="1" applyBorder="1" applyAlignment="1">
      <alignment horizontal="center" vertical="center" wrapText="1"/>
    </xf>
    <xf numFmtId="0" fontId="29" fillId="18" borderId="13" xfId="0" applyFont="1" applyFill="1" applyBorder="1" applyAlignment="1">
      <alignment horizontal="center" vertical="center" wrapText="1"/>
    </xf>
    <xf numFmtId="0" fontId="21" fillId="0" borderId="8" xfId="7" applyFont="1" applyAlignment="1">
      <alignment horizontal="center"/>
    </xf>
    <xf numFmtId="0" fontId="22" fillId="8" borderId="1" xfId="6" applyFont="1" applyBorder="1" applyAlignment="1">
      <alignment horizontal="center" vertical="center"/>
    </xf>
    <xf numFmtId="0" fontId="22" fillId="8" borderId="20" xfId="6" applyFont="1" applyBorder="1" applyAlignment="1">
      <alignment horizontal="center" vertical="center"/>
    </xf>
    <xf numFmtId="0" fontId="22" fillId="8" borderId="2" xfId="6" applyFont="1" applyBorder="1" applyAlignment="1">
      <alignment horizontal="center" vertical="center"/>
    </xf>
    <xf numFmtId="9" fontId="22" fillId="8" borderId="17" xfId="6" applyNumberFormat="1" applyFont="1" applyBorder="1" applyAlignment="1">
      <alignment horizontal="center" vertical="center" wrapText="1"/>
    </xf>
    <xf numFmtId="9" fontId="22" fillId="8" borderId="0" xfId="6" applyNumberFormat="1" applyFont="1" applyBorder="1" applyAlignment="1">
      <alignment horizontal="center" vertical="center" wrapText="1"/>
    </xf>
    <xf numFmtId="44" fontId="22" fillId="8" borderId="1" xfId="6" applyNumberFormat="1" applyFont="1" applyBorder="1" applyAlignment="1">
      <alignment horizontal="center" vertical="center" wrapText="1"/>
    </xf>
    <xf numFmtId="0" fontId="3" fillId="0" borderId="17" xfId="0" applyFont="1" applyBorder="1" applyAlignment="1">
      <alignment horizontal="left" vertical="center"/>
    </xf>
    <xf numFmtId="0" fontId="3" fillId="0" borderId="0" xfId="0" applyFont="1" applyAlignment="1">
      <alignment horizontal="left" vertical="center"/>
    </xf>
    <xf numFmtId="0" fontId="3" fillId="0" borderId="9" xfId="0" applyFont="1" applyBorder="1" applyAlignment="1">
      <alignment horizontal="left" vertical="center"/>
    </xf>
    <xf numFmtId="0" fontId="3" fillId="0" borderId="3" xfId="0" applyFont="1" applyBorder="1" applyAlignment="1">
      <alignment horizontal="left" vertical="top" wrapText="1"/>
    </xf>
    <xf numFmtId="0" fontId="3" fillId="0" borderId="22" xfId="0" applyFont="1" applyBorder="1" applyAlignment="1">
      <alignment horizontal="left" vertical="top" wrapText="1"/>
    </xf>
    <xf numFmtId="164" fontId="14" fillId="9" borderId="16" xfId="0" applyNumberFormat="1" applyFont="1" applyFill="1" applyBorder="1" applyAlignment="1">
      <alignment horizontal="center" vertical="center"/>
    </xf>
    <xf numFmtId="164" fontId="14" fillId="9" borderId="18" xfId="0" applyNumberFormat="1" applyFont="1" applyFill="1" applyBorder="1" applyAlignment="1">
      <alignment horizontal="center" vertical="center"/>
    </xf>
    <xf numFmtId="164" fontId="14" fillId="9" borderId="21" xfId="0" applyNumberFormat="1" applyFont="1" applyFill="1" applyBorder="1" applyAlignment="1">
      <alignment horizontal="center" vertical="center"/>
    </xf>
    <xf numFmtId="0" fontId="43" fillId="7" borderId="20" xfId="0" applyFont="1" applyFill="1" applyBorder="1" applyAlignment="1">
      <alignment horizontal="center" vertical="center" wrapText="1"/>
    </xf>
    <xf numFmtId="0" fontId="43" fillId="7" borderId="10" xfId="0" applyFont="1" applyFill="1" applyBorder="1" applyAlignment="1">
      <alignment horizontal="center" vertical="center" wrapText="1"/>
    </xf>
    <xf numFmtId="0" fontId="44" fillId="2" borderId="20" xfId="0" applyFont="1" applyFill="1" applyBorder="1" applyAlignment="1">
      <alignment horizontal="center" vertical="center" wrapText="1"/>
    </xf>
    <xf numFmtId="0" fontId="44" fillId="2" borderId="10" xfId="0" applyFont="1" applyFill="1" applyBorder="1" applyAlignment="1">
      <alignment horizontal="center" vertical="center" wrapText="1"/>
    </xf>
    <xf numFmtId="3" fontId="44" fillId="2" borderId="20" xfId="0" applyNumberFormat="1" applyFont="1" applyFill="1" applyBorder="1" applyAlignment="1">
      <alignment horizontal="center" vertical="center" wrapText="1"/>
    </xf>
    <xf numFmtId="3" fontId="44" fillId="2" borderId="10" xfId="0" applyNumberFormat="1" applyFont="1" applyFill="1" applyBorder="1" applyAlignment="1">
      <alignment horizontal="center" vertical="center" wrapText="1"/>
    </xf>
    <xf numFmtId="0" fontId="3" fillId="0" borderId="0" xfId="0" applyFont="1" applyAlignment="1">
      <alignment horizontal="left" vertical="center" wrapText="1"/>
    </xf>
    <xf numFmtId="0" fontId="3" fillId="0" borderId="9" xfId="0" applyFont="1" applyBorder="1" applyAlignment="1">
      <alignment horizontal="left" vertical="center" wrapText="1"/>
    </xf>
    <xf numFmtId="0" fontId="8" fillId="4" borderId="3" xfId="0" applyFont="1" applyFill="1" applyBorder="1" applyAlignment="1">
      <alignment horizontal="center" vertical="center" wrapText="1"/>
    </xf>
    <xf numFmtId="0" fontId="8" fillId="4" borderId="3" xfId="0" applyFont="1" applyFill="1" applyBorder="1" applyAlignment="1">
      <alignment horizontal="center" vertical="center"/>
    </xf>
    <xf numFmtId="0" fontId="3" fillId="6" borderId="2" xfId="0" applyFont="1" applyFill="1" applyBorder="1" applyAlignment="1">
      <alignment horizontal="center"/>
    </xf>
    <xf numFmtId="8" fontId="32" fillId="0" borderId="1" xfId="0" applyNumberFormat="1" applyFont="1" applyBorder="1" applyAlignment="1">
      <alignment vertical="center"/>
    </xf>
  </cellXfs>
  <cellStyles count="17">
    <cellStyle name="20% - Ênfase4" xfId="12" builtinId="42"/>
    <cellStyle name="Bom" xfId="8" builtinId="26"/>
    <cellStyle name="Ênfase2" xfId="6" builtinId="33"/>
    <cellStyle name="Estilo 1" xfId="14" xr:uid="{00000000-0005-0000-0000-000003000000}"/>
    <cellStyle name="Hiperlink" xfId="1" builtinId="8"/>
    <cellStyle name="Moeda" xfId="16" builtinId="4"/>
    <cellStyle name="Moeda 2" xfId="15" xr:uid="{00000000-0005-0000-0000-000007000000}"/>
    <cellStyle name="Neutro" xfId="9" builtinId="28"/>
    <cellStyle name="Normal" xfId="0" builtinId="0"/>
    <cellStyle name="Normal 2" xfId="3" xr:uid="{00000000-0005-0000-0000-00000A000000}"/>
    <cellStyle name="Porcentagem" xfId="10" builtinId="5"/>
    <cellStyle name="Porcentagem 2" xfId="5" xr:uid="{00000000-0005-0000-0000-00000C000000}"/>
    <cellStyle name="Porcentagem 3" xfId="4" xr:uid="{00000000-0005-0000-0000-00000D000000}"/>
    <cellStyle name="Ruim" xfId="11" builtinId="27"/>
    <cellStyle name="Título 1" xfId="7" builtinId="16"/>
    <cellStyle name="Vírgula" xfId="13" builtinId="3"/>
    <cellStyle name="Vírgula 2" xfId="2" xr:uid="{00000000-0005-0000-0000-000010000000}"/>
  </cellStyles>
  <dxfs count="200">
    <dxf>
      <font>
        <color rgb="FFC00000"/>
      </font>
    </dxf>
    <dxf>
      <font>
        <color rgb="FFC00000"/>
      </font>
    </dxf>
    <dxf>
      <font>
        <color rgb="FFFF0000"/>
      </font>
    </dxf>
    <dxf>
      <font>
        <color rgb="FFFF0000"/>
      </font>
    </dxf>
    <dxf>
      <font>
        <color rgb="FFFF0000"/>
      </font>
    </dxf>
    <dxf>
      <font>
        <color rgb="FFFF0000"/>
      </font>
    </dxf>
    <dxf>
      <font>
        <color rgb="FFFF0000"/>
      </font>
    </dxf>
    <dxf>
      <font>
        <color rgb="FFFF0000"/>
      </font>
    </dxf>
    <dxf>
      <font>
        <color theme="9" tint="-0.24994659260841701"/>
      </font>
    </dxf>
    <dxf>
      <font>
        <color rgb="FFFF0000"/>
      </font>
    </dxf>
    <dxf>
      <font>
        <color rgb="FFFF0000"/>
      </font>
    </dxf>
    <dxf>
      <font>
        <color rgb="FFFF0000"/>
      </font>
    </dxf>
    <dxf>
      <font>
        <color theme="9" tint="-0.24994659260841701"/>
      </font>
    </dxf>
    <dxf>
      <font>
        <color rgb="FFFF0000"/>
      </font>
    </dxf>
    <dxf>
      <font>
        <color rgb="FFFF0000"/>
      </font>
    </dxf>
    <dxf>
      <font>
        <color rgb="FFFF0000"/>
      </font>
    </dxf>
    <dxf>
      <font>
        <color rgb="FFFF0000"/>
      </font>
    </dxf>
    <dxf>
      <font>
        <color rgb="FFFF0000"/>
      </font>
    </dxf>
    <dxf>
      <font>
        <color theme="9" tint="-0.24994659260841701"/>
      </font>
    </dxf>
    <dxf>
      <font>
        <color rgb="FFFF0000"/>
      </font>
    </dxf>
    <dxf>
      <font>
        <color rgb="FFFF0000"/>
      </font>
    </dxf>
    <dxf>
      <font>
        <color rgb="FFFF0000"/>
      </font>
    </dxf>
    <dxf>
      <font>
        <color rgb="FFFF0000"/>
      </font>
    </dxf>
    <dxf>
      <font>
        <color theme="9" tint="-0.24994659260841701"/>
      </font>
    </dxf>
    <dxf>
      <font>
        <color rgb="FFFF0000"/>
      </font>
    </dxf>
    <dxf>
      <font>
        <color rgb="FFFF0000"/>
      </font>
    </dxf>
    <dxf>
      <font>
        <color rgb="FFFF0000"/>
      </font>
    </dxf>
    <dxf>
      <font>
        <color theme="9" tint="-0.24994659260841701"/>
      </font>
    </dxf>
    <dxf>
      <fill>
        <patternFill>
          <bgColor theme="8" tint="0.79998168889431442"/>
        </patternFill>
      </fill>
    </dxf>
    <dxf>
      <font>
        <color rgb="FF9C0006"/>
      </font>
    </dxf>
    <dxf>
      <font>
        <color rgb="FFC00000"/>
      </font>
    </dxf>
    <dxf>
      <font>
        <color rgb="FFC00000"/>
      </font>
    </dxf>
    <dxf>
      <font>
        <color rgb="FF9C0006"/>
      </font>
    </dxf>
    <dxf>
      <font>
        <color rgb="FFFF0000"/>
      </font>
    </dxf>
    <dxf>
      <font>
        <color rgb="FFFF0000"/>
      </font>
    </dxf>
    <dxf>
      <font>
        <color rgb="FFFF0000"/>
      </font>
    </dxf>
    <dxf>
      <font>
        <color rgb="FFFF0000"/>
      </font>
    </dxf>
    <dxf>
      <font>
        <color rgb="FFFF0000"/>
      </font>
    </dxf>
    <dxf>
      <font>
        <color theme="9" tint="-0.24994659260841701"/>
      </font>
    </dxf>
    <dxf>
      <font>
        <color rgb="FF006100"/>
      </font>
      <fill>
        <patternFill>
          <bgColor rgb="FFC6EFCE"/>
        </patternFill>
      </fill>
    </dxf>
    <dxf>
      <font>
        <color rgb="FFFF0000"/>
      </font>
    </dxf>
    <dxf>
      <font>
        <color rgb="FFFF0000"/>
      </font>
    </dxf>
    <dxf>
      <font>
        <color rgb="FFFF0000"/>
      </font>
    </dxf>
    <dxf>
      <font>
        <color rgb="FFFF0000"/>
      </font>
    </dxf>
    <dxf>
      <font>
        <color rgb="FFFF0000"/>
      </font>
    </dxf>
    <dxf>
      <font>
        <color theme="6" tint="-0.24994659260841701"/>
      </font>
    </dxf>
    <dxf>
      <font>
        <color rgb="FFFF0000"/>
      </font>
    </dxf>
    <dxf>
      <font>
        <color theme="6" tint="-0.24994659260841701"/>
      </font>
    </dxf>
    <dxf>
      <font>
        <color rgb="FFFF0000"/>
      </font>
    </dxf>
    <dxf>
      <font>
        <color theme="9" tint="-0.24994659260841701"/>
      </font>
    </dxf>
    <dxf>
      <fill>
        <patternFill>
          <bgColor theme="8" tint="0.79998168889431442"/>
        </patternFill>
      </fill>
    </dxf>
    <dxf>
      <font>
        <color rgb="FF9C0006"/>
      </font>
    </dxf>
    <dxf>
      <font>
        <color rgb="FFFF0000"/>
      </font>
    </dxf>
    <dxf>
      <font>
        <color theme="9" tint="-0.24994659260841701"/>
      </font>
    </dxf>
    <dxf>
      <fill>
        <patternFill>
          <bgColor theme="8" tint="0.79998168889431442"/>
        </patternFill>
      </fill>
    </dxf>
    <dxf>
      <font>
        <color rgb="FF9C0006"/>
      </font>
    </dxf>
    <dxf>
      <font>
        <color rgb="FFFF0000"/>
      </font>
    </dxf>
    <dxf>
      <font>
        <color theme="9" tint="-0.24994659260841701"/>
      </font>
    </dxf>
    <dxf>
      <fill>
        <patternFill>
          <bgColor theme="8" tint="0.79998168889431442"/>
        </patternFill>
      </fill>
    </dxf>
    <dxf>
      <font>
        <color rgb="FF9C0006"/>
      </font>
    </dxf>
    <dxf>
      <fill>
        <patternFill>
          <bgColor theme="8" tint="0.79998168889431442"/>
        </patternFill>
      </fill>
    </dxf>
    <dxf>
      <font>
        <color rgb="FFC00000"/>
      </font>
    </dxf>
    <dxf>
      <fill>
        <patternFill>
          <bgColor theme="8" tint="0.79998168889431442"/>
        </patternFill>
      </fill>
    </dxf>
    <dxf>
      <font>
        <color rgb="FF9C0006"/>
      </font>
    </dxf>
    <dxf>
      <font>
        <color rgb="FFFF0000"/>
      </font>
    </dxf>
    <dxf>
      <font>
        <color theme="9" tint="-0.24994659260841701"/>
      </font>
    </dxf>
    <dxf>
      <fill>
        <patternFill>
          <bgColor theme="8" tint="0.79998168889431442"/>
        </patternFill>
      </fill>
    </dxf>
    <dxf>
      <font>
        <color rgb="FF9C0006"/>
      </font>
    </dxf>
    <dxf>
      <font>
        <color rgb="FFFF0000"/>
      </font>
    </dxf>
    <dxf>
      <font>
        <color theme="9" tint="-0.24994659260841701"/>
      </font>
    </dxf>
    <dxf>
      <fill>
        <patternFill>
          <bgColor theme="8" tint="0.79998168889431442"/>
        </patternFill>
      </fill>
    </dxf>
    <dxf>
      <font>
        <color rgb="FF9C0006"/>
      </font>
    </dxf>
    <dxf>
      <fill>
        <patternFill>
          <bgColor theme="8" tint="0.79998168889431442"/>
        </patternFill>
      </fill>
    </dxf>
    <dxf>
      <font>
        <color rgb="FF9C0006"/>
      </font>
    </dxf>
    <dxf>
      <font>
        <color rgb="FF9C0006"/>
      </font>
    </dxf>
    <dxf>
      <fill>
        <patternFill>
          <bgColor theme="8" tint="0.79998168889431442"/>
        </patternFill>
      </fill>
    </dxf>
    <dxf>
      <font>
        <color rgb="FFC00000"/>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FF0000"/>
      </font>
    </dxf>
    <dxf>
      <font>
        <color theme="9" tint="-0.24994659260841701"/>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FF0000"/>
      </font>
    </dxf>
    <dxf>
      <font>
        <color theme="9" tint="-0.24994659260841701"/>
      </font>
    </dxf>
    <dxf>
      <font>
        <color rgb="FFFF0000"/>
      </font>
    </dxf>
    <dxf>
      <font>
        <color theme="9" tint="-0.24994659260841701"/>
      </font>
    </dxf>
    <dxf>
      <font>
        <color rgb="FFFF0000"/>
      </font>
    </dxf>
    <dxf>
      <font>
        <color theme="9" tint="-0.24994659260841701"/>
      </font>
    </dxf>
    <dxf>
      <fill>
        <patternFill>
          <bgColor theme="8" tint="0.79998168889431442"/>
        </patternFill>
      </fill>
    </dxf>
    <dxf>
      <font>
        <color rgb="FF006100"/>
      </font>
      <fill>
        <patternFill>
          <bgColor rgb="FFC6EFCE"/>
        </patternFill>
      </fill>
    </dxf>
    <dxf>
      <font>
        <color rgb="FFFF0000"/>
      </font>
    </dxf>
    <dxf>
      <font>
        <color rgb="FFFF0000"/>
      </font>
    </dxf>
    <dxf>
      <font>
        <color rgb="FFC00000"/>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FF0000"/>
      </font>
    </dxf>
    <dxf>
      <font>
        <color rgb="FFFF0000"/>
      </font>
    </dxf>
    <dxf>
      <font>
        <color rgb="FFC00000"/>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FF0000"/>
      </font>
    </dxf>
    <dxf>
      <font>
        <color rgb="FFFF0000"/>
      </font>
    </dxf>
    <dxf>
      <font>
        <color rgb="FFC00000"/>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FF0000"/>
      </font>
    </dxf>
    <dxf>
      <font>
        <color rgb="FFFF0000"/>
      </font>
    </dxf>
    <dxf>
      <font>
        <color rgb="FFFF0000"/>
      </font>
    </dxf>
    <dxf>
      <font>
        <color theme="9" tint="-0.24994659260841701"/>
      </font>
    </dxf>
    <dxf>
      <font>
        <color rgb="FF006100"/>
      </font>
      <fill>
        <patternFill>
          <bgColor rgb="FFC6EFCE"/>
        </patternFill>
      </fill>
    </dxf>
    <dxf>
      <font>
        <color rgb="FF9C0006"/>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FF0000"/>
      </font>
    </dxf>
    <dxf>
      <font>
        <color rgb="FFFF0000"/>
      </font>
    </dxf>
    <dxf>
      <font>
        <color rgb="FFFF0000"/>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FF0000"/>
      </font>
    </dxf>
    <dxf>
      <font>
        <color rgb="FFFF0000"/>
      </font>
    </dxf>
    <dxf>
      <font>
        <color rgb="FFFF0000"/>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9" tint="-0.24994659260841701"/>
      </font>
    </dxf>
    <dxf>
      <font>
        <color rgb="FFFF0000"/>
      </font>
    </dxf>
    <dxf>
      <font>
        <color rgb="FFFF0000"/>
      </font>
    </dxf>
    <dxf>
      <font>
        <color rgb="FFFF0000"/>
      </font>
    </dxf>
    <dxf>
      <font>
        <color theme="9" tint="-0.24994659260841701"/>
      </font>
    </dxf>
    <dxf>
      <font>
        <color rgb="FF9C0006"/>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9C0006"/>
      </font>
    </dxf>
    <dxf>
      <font>
        <color rgb="FFFF0000"/>
      </font>
    </dxf>
    <dxf>
      <font>
        <color rgb="FFFF0000"/>
      </font>
    </dxf>
    <dxf>
      <font>
        <color theme="9" tint="-0.24994659260841701"/>
      </font>
    </dxf>
    <dxf>
      <fill>
        <patternFill>
          <bgColor theme="8" tint="0.79998168889431442"/>
        </patternFill>
      </fill>
    </dxf>
    <dxf>
      <font>
        <color rgb="FF9C0006"/>
      </font>
    </dxf>
    <dxf>
      <font>
        <color rgb="FFC00000"/>
      </font>
    </dxf>
    <dxf>
      <font>
        <color rgb="FFFF0000"/>
      </font>
    </dxf>
    <dxf>
      <font>
        <color rgb="FFFF0000"/>
      </font>
    </dxf>
    <dxf>
      <font>
        <color rgb="FFFF0000"/>
      </font>
    </dxf>
    <dxf>
      <font>
        <color theme="6" tint="-0.24994659260841701"/>
      </font>
    </dxf>
    <dxf>
      <font>
        <color rgb="FFFF0000"/>
      </font>
    </dxf>
    <dxf>
      <font>
        <color theme="6" tint="-0.24994659260841701"/>
      </font>
    </dxf>
    <dxf>
      <font>
        <color rgb="FFC00000"/>
      </font>
    </dxf>
    <dxf>
      <font>
        <color rgb="FFFF0000"/>
      </font>
    </dxf>
    <dxf>
      <font>
        <color theme="9" tint="-0.24994659260841701"/>
      </font>
    </dxf>
    <dxf>
      <fill>
        <patternFill>
          <bgColor theme="8" tint="0.79998168889431442"/>
        </patternFill>
      </fill>
    </dxf>
    <dxf>
      <font>
        <color rgb="FF9C0006"/>
      </font>
    </dxf>
    <dxf>
      <font>
        <color rgb="FF9C0006"/>
      </font>
    </dxf>
    <dxf>
      <fill>
        <patternFill>
          <bgColor theme="8" tint="0.79998168889431442"/>
        </patternFill>
      </fill>
    </dxf>
    <dxf>
      <font>
        <color rgb="FFC00000"/>
      </font>
    </dxf>
    <dxf>
      <font>
        <color rgb="FF006100"/>
      </font>
      <fill>
        <patternFill>
          <bgColor rgb="FFC6EFCE"/>
        </patternFill>
      </fill>
    </dxf>
    <dxf>
      <font>
        <color rgb="FFFF0000"/>
      </font>
    </dxf>
    <dxf>
      <font>
        <color theme="9" tint="-0.24994659260841701"/>
      </font>
    </dxf>
    <dxf>
      <font>
        <color rgb="FFFF0000"/>
      </font>
    </dxf>
    <dxf>
      <font>
        <color theme="9" tint="-0.24994659260841701"/>
      </font>
    </dxf>
    <dxf>
      <font>
        <color rgb="FFFF0000"/>
      </font>
    </dxf>
    <dxf>
      <font>
        <color theme="9" tint="-0.24994659260841701"/>
      </font>
    </dxf>
    <dxf>
      <fill>
        <patternFill>
          <bgColor theme="8" tint="0.79998168889431442"/>
        </patternFill>
      </fill>
    </dxf>
    <dxf>
      <font>
        <color rgb="FF006100"/>
      </font>
      <fill>
        <patternFill>
          <bgColor rgb="FFC6EFCE"/>
        </patternFill>
      </fill>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33</xdr:row>
      <xdr:rowOff>0</xdr:rowOff>
    </xdr:from>
    <xdr:to>
      <xdr:col>0</xdr:col>
      <xdr:colOff>304800</xdr:colOff>
      <xdr:row>34</xdr:row>
      <xdr:rowOff>114300</xdr:rowOff>
    </xdr:to>
    <xdr:sp macro="" textlink="">
      <xdr:nvSpPr>
        <xdr:cNvPr id="2" name="AutoShape 2" descr="Álcool Étilico Hidratado 70° 1L TUPI">
          <a:extLst>
            <a:ext uri="{FF2B5EF4-FFF2-40B4-BE49-F238E27FC236}">
              <a16:creationId xmlns:a16="http://schemas.microsoft.com/office/drawing/2014/main" id="{183FA23F-CA92-48C0-BE7A-682C7BE1A3AE}"/>
            </a:ext>
          </a:extLst>
        </xdr:cNvPr>
        <xdr:cNvSpPr>
          <a:spLocks noChangeAspect="1" noChangeArrowheads="1"/>
        </xdr:cNvSpPr>
      </xdr:nvSpPr>
      <xdr:spPr bwMode="auto">
        <a:xfrm>
          <a:off x="0" y="14554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33</xdr:row>
      <xdr:rowOff>0</xdr:rowOff>
    </xdr:from>
    <xdr:to>
      <xdr:col>0</xdr:col>
      <xdr:colOff>304800</xdr:colOff>
      <xdr:row>34</xdr:row>
      <xdr:rowOff>114300</xdr:rowOff>
    </xdr:to>
    <xdr:sp macro="" textlink="">
      <xdr:nvSpPr>
        <xdr:cNvPr id="3" name="AutoShape 3" descr="Álcool Étilico Hidratado 70° 1L TUPI">
          <a:extLst>
            <a:ext uri="{FF2B5EF4-FFF2-40B4-BE49-F238E27FC236}">
              <a16:creationId xmlns:a16="http://schemas.microsoft.com/office/drawing/2014/main" id="{6017C83F-0B82-44CB-A149-C829974FA043}"/>
            </a:ext>
          </a:extLst>
        </xdr:cNvPr>
        <xdr:cNvSpPr>
          <a:spLocks noChangeAspect="1" noChangeArrowheads="1"/>
        </xdr:cNvSpPr>
      </xdr:nvSpPr>
      <xdr:spPr bwMode="auto">
        <a:xfrm>
          <a:off x="0" y="14554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33</xdr:row>
      <xdr:rowOff>0</xdr:rowOff>
    </xdr:from>
    <xdr:to>
      <xdr:col>0</xdr:col>
      <xdr:colOff>304800</xdr:colOff>
      <xdr:row>34</xdr:row>
      <xdr:rowOff>114300</xdr:rowOff>
    </xdr:to>
    <xdr:sp macro="" textlink="">
      <xdr:nvSpPr>
        <xdr:cNvPr id="4" name="AutoShape 4" descr="Álcool Étilico Hidratado 70° 1L TUPI">
          <a:extLst>
            <a:ext uri="{FF2B5EF4-FFF2-40B4-BE49-F238E27FC236}">
              <a16:creationId xmlns:a16="http://schemas.microsoft.com/office/drawing/2014/main" id="{17BBB859-CA15-4376-8D83-7E9B24C34443}"/>
            </a:ext>
          </a:extLst>
        </xdr:cNvPr>
        <xdr:cNvSpPr>
          <a:spLocks noChangeAspect="1" noChangeArrowheads="1"/>
        </xdr:cNvSpPr>
      </xdr:nvSpPr>
      <xdr:spPr bwMode="auto">
        <a:xfrm>
          <a:off x="0" y="14554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33</xdr:row>
      <xdr:rowOff>0</xdr:rowOff>
    </xdr:from>
    <xdr:to>
      <xdr:col>0</xdr:col>
      <xdr:colOff>304800</xdr:colOff>
      <xdr:row>34</xdr:row>
      <xdr:rowOff>114300</xdr:rowOff>
    </xdr:to>
    <xdr:sp macro="" textlink="">
      <xdr:nvSpPr>
        <xdr:cNvPr id="5" name="AutoShape 5" descr="Álcool Étilico Hidratado 70° 1L TUPI">
          <a:extLst>
            <a:ext uri="{FF2B5EF4-FFF2-40B4-BE49-F238E27FC236}">
              <a16:creationId xmlns:a16="http://schemas.microsoft.com/office/drawing/2014/main" id="{4A5CAA25-A33B-4427-920B-9E2513FD5B48}"/>
            </a:ext>
          </a:extLst>
        </xdr:cNvPr>
        <xdr:cNvSpPr>
          <a:spLocks noChangeAspect="1" noChangeArrowheads="1"/>
        </xdr:cNvSpPr>
      </xdr:nvSpPr>
      <xdr:spPr bwMode="auto">
        <a:xfrm>
          <a:off x="0" y="14554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33</xdr:row>
      <xdr:rowOff>0</xdr:rowOff>
    </xdr:from>
    <xdr:to>
      <xdr:col>0</xdr:col>
      <xdr:colOff>304800</xdr:colOff>
      <xdr:row>34</xdr:row>
      <xdr:rowOff>114300</xdr:rowOff>
    </xdr:to>
    <xdr:sp macro="" textlink="">
      <xdr:nvSpPr>
        <xdr:cNvPr id="6" name="AutoShape 6" descr="Álcool Étilico Hidratado 70° 1L TUPI">
          <a:extLst>
            <a:ext uri="{FF2B5EF4-FFF2-40B4-BE49-F238E27FC236}">
              <a16:creationId xmlns:a16="http://schemas.microsoft.com/office/drawing/2014/main" id="{A735E881-5039-481E-B47E-B4175D70AC8F}"/>
            </a:ext>
          </a:extLst>
        </xdr:cNvPr>
        <xdr:cNvSpPr>
          <a:spLocks noChangeAspect="1" noChangeArrowheads="1"/>
        </xdr:cNvSpPr>
      </xdr:nvSpPr>
      <xdr:spPr bwMode="auto">
        <a:xfrm>
          <a:off x="0" y="14554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45</xdr:row>
      <xdr:rowOff>0</xdr:rowOff>
    </xdr:from>
    <xdr:to>
      <xdr:col>0</xdr:col>
      <xdr:colOff>304800</xdr:colOff>
      <xdr:row>45</xdr:row>
      <xdr:rowOff>587240</xdr:rowOff>
    </xdr:to>
    <xdr:sp macro="" textlink="">
      <xdr:nvSpPr>
        <xdr:cNvPr id="7" name="AutoShape 2" descr="Álcool Étilico Hidratado 70° 1L TUPI">
          <a:extLst>
            <a:ext uri="{FF2B5EF4-FFF2-40B4-BE49-F238E27FC236}">
              <a16:creationId xmlns:a16="http://schemas.microsoft.com/office/drawing/2014/main" id="{2BEBC2FE-DF2F-4671-8467-520CBBA0C421}"/>
            </a:ext>
          </a:extLst>
        </xdr:cNvPr>
        <xdr:cNvSpPr>
          <a:spLocks noChangeAspect="1" noChangeArrowheads="1"/>
        </xdr:cNvSpPr>
      </xdr:nvSpPr>
      <xdr:spPr bwMode="auto">
        <a:xfrm>
          <a:off x="0" y="21326475"/>
          <a:ext cx="304800" cy="3810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45</xdr:row>
      <xdr:rowOff>0</xdr:rowOff>
    </xdr:from>
    <xdr:to>
      <xdr:col>0</xdr:col>
      <xdr:colOff>304800</xdr:colOff>
      <xdr:row>45</xdr:row>
      <xdr:rowOff>587240</xdr:rowOff>
    </xdr:to>
    <xdr:sp macro="" textlink="">
      <xdr:nvSpPr>
        <xdr:cNvPr id="8" name="AutoShape 5" descr="Álcool Étilico Hidratado 70° 1L TUPI">
          <a:extLst>
            <a:ext uri="{FF2B5EF4-FFF2-40B4-BE49-F238E27FC236}">
              <a16:creationId xmlns:a16="http://schemas.microsoft.com/office/drawing/2014/main" id="{1ACA99AA-76F9-4083-9E33-7AEA3318A3F2}"/>
            </a:ext>
          </a:extLst>
        </xdr:cNvPr>
        <xdr:cNvSpPr>
          <a:spLocks noChangeAspect="1" noChangeArrowheads="1"/>
        </xdr:cNvSpPr>
      </xdr:nvSpPr>
      <xdr:spPr bwMode="auto">
        <a:xfrm>
          <a:off x="0" y="21326475"/>
          <a:ext cx="304800" cy="3810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45</xdr:row>
      <xdr:rowOff>0</xdr:rowOff>
    </xdr:from>
    <xdr:to>
      <xdr:col>2</xdr:col>
      <xdr:colOff>1784995</xdr:colOff>
      <xdr:row>45</xdr:row>
      <xdr:rowOff>591050</xdr:rowOff>
    </xdr:to>
    <xdr:sp macro="" textlink="">
      <xdr:nvSpPr>
        <xdr:cNvPr id="9" name="AutoShape 6" descr="Álcool Étilico Hidratado 70° 1L TUPI">
          <a:extLst>
            <a:ext uri="{FF2B5EF4-FFF2-40B4-BE49-F238E27FC236}">
              <a16:creationId xmlns:a16="http://schemas.microsoft.com/office/drawing/2014/main" id="{C1076F89-44D7-417F-8D3C-83B558D97CB4}"/>
            </a:ext>
          </a:extLst>
        </xdr:cNvPr>
        <xdr:cNvSpPr>
          <a:spLocks noChangeAspect="1" noChangeArrowheads="1"/>
        </xdr:cNvSpPr>
      </xdr:nvSpPr>
      <xdr:spPr bwMode="auto">
        <a:xfrm>
          <a:off x="2266950" y="21326475"/>
          <a:ext cx="260995" cy="38484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45</xdr:row>
      <xdr:rowOff>0</xdr:rowOff>
    </xdr:from>
    <xdr:ext cx="304800" cy="304800"/>
    <xdr:sp macro="" textlink="">
      <xdr:nvSpPr>
        <xdr:cNvPr id="10" name="AutoShape 2" descr="Álcool Étilico Hidratado 70° 1L TUPI">
          <a:extLst>
            <a:ext uri="{FF2B5EF4-FFF2-40B4-BE49-F238E27FC236}">
              <a16:creationId xmlns:a16="http://schemas.microsoft.com/office/drawing/2014/main" id="{75E7BA2A-BCFF-490E-9D1B-4830FE6F616F}"/>
            </a:ext>
          </a:extLst>
        </xdr:cNvPr>
        <xdr:cNvSpPr>
          <a:spLocks noChangeAspect="1" noChangeArrowheads="1"/>
        </xdr:cNvSpPr>
      </xdr:nvSpPr>
      <xdr:spPr bwMode="auto">
        <a:xfrm>
          <a:off x="0" y="2132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04800"/>
    <xdr:sp macro="" textlink="">
      <xdr:nvSpPr>
        <xdr:cNvPr id="11" name="AutoShape 3" descr="Álcool Étilico Hidratado 70° 1L TUPI">
          <a:extLst>
            <a:ext uri="{FF2B5EF4-FFF2-40B4-BE49-F238E27FC236}">
              <a16:creationId xmlns:a16="http://schemas.microsoft.com/office/drawing/2014/main" id="{6293B81C-DF89-40E7-BFE1-FD318D38CD8E}"/>
            </a:ext>
          </a:extLst>
        </xdr:cNvPr>
        <xdr:cNvSpPr>
          <a:spLocks noChangeAspect="1" noChangeArrowheads="1"/>
        </xdr:cNvSpPr>
      </xdr:nvSpPr>
      <xdr:spPr bwMode="auto">
        <a:xfrm>
          <a:off x="0" y="2132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04800"/>
    <xdr:sp macro="" textlink="">
      <xdr:nvSpPr>
        <xdr:cNvPr id="12" name="AutoShape 4" descr="Álcool Étilico Hidratado 70° 1L TUPI">
          <a:extLst>
            <a:ext uri="{FF2B5EF4-FFF2-40B4-BE49-F238E27FC236}">
              <a16:creationId xmlns:a16="http://schemas.microsoft.com/office/drawing/2014/main" id="{2D8B05AA-23C6-4F78-A520-F39FDDC8978C}"/>
            </a:ext>
          </a:extLst>
        </xdr:cNvPr>
        <xdr:cNvSpPr>
          <a:spLocks noChangeAspect="1" noChangeArrowheads="1"/>
        </xdr:cNvSpPr>
      </xdr:nvSpPr>
      <xdr:spPr bwMode="auto">
        <a:xfrm>
          <a:off x="0" y="2132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13" name="AutoShape 5" descr="Álcool Étilico Hidratado 70° 1L TUPI">
          <a:extLst>
            <a:ext uri="{FF2B5EF4-FFF2-40B4-BE49-F238E27FC236}">
              <a16:creationId xmlns:a16="http://schemas.microsoft.com/office/drawing/2014/main" id="{18ED2A59-0CE1-49F5-810C-B12D04C843C4}"/>
            </a:ext>
          </a:extLst>
        </xdr:cNvPr>
        <xdr:cNvSpPr>
          <a:spLocks noChangeAspect="1" noChangeArrowheads="1"/>
        </xdr:cNvSpPr>
      </xdr:nvSpPr>
      <xdr:spPr bwMode="auto">
        <a:xfrm>
          <a:off x="7048500" y="2132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4" name="AutoShape 2" descr="Álcool Étilico Hidratado 70° 1L TUPI">
          <a:extLst>
            <a:ext uri="{FF2B5EF4-FFF2-40B4-BE49-F238E27FC236}">
              <a16:creationId xmlns:a16="http://schemas.microsoft.com/office/drawing/2014/main" id="{C31FCF73-4910-490C-BB4A-F50AC13DCEB7}"/>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5" name="AutoShape 5" descr="Álcool Étilico Hidratado 70° 1L TUPI">
          <a:extLst>
            <a:ext uri="{FF2B5EF4-FFF2-40B4-BE49-F238E27FC236}">
              <a16:creationId xmlns:a16="http://schemas.microsoft.com/office/drawing/2014/main" id="{2D48F782-8560-49F0-BC57-F82083B1B7AA}"/>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6" name="AutoShape 6" descr="Álcool Étilico Hidratado 70° 1L TUPI">
          <a:extLst>
            <a:ext uri="{FF2B5EF4-FFF2-40B4-BE49-F238E27FC236}">
              <a16:creationId xmlns:a16="http://schemas.microsoft.com/office/drawing/2014/main" id="{E04B2698-A844-4595-8691-7D8E6DFA3C13}"/>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E9009CA6-8330-4F8A-8C1F-043016B84B90}"/>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3D746908-B366-4E69-8313-0D865E3D1CFC}"/>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2C47BD14-CEF9-4719-B74B-BD06FED1EEC3}"/>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BA2A0A8D-757F-4125-9964-EA50D2D5E520}"/>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1" name="AutoShape 5" descr="Álcool Étilico Hidratado 70° 1L TUPI">
          <a:extLst>
            <a:ext uri="{FF2B5EF4-FFF2-40B4-BE49-F238E27FC236}">
              <a16:creationId xmlns:a16="http://schemas.microsoft.com/office/drawing/2014/main" id="{984570AB-CCE8-4743-91FD-5C2B7B6A58E4}"/>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2" name="AutoShape 6" descr="Álcool Étilico Hidratado 70° 1L TUPI">
          <a:extLst>
            <a:ext uri="{FF2B5EF4-FFF2-40B4-BE49-F238E27FC236}">
              <a16:creationId xmlns:a16="http://schemas.microsoft.com/office/drawing/2014/main" id="{126A830F-9A24-4018-9448-58C59F63652B}"/>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3" name="AutoShape 2" descr="Álcool Étilico Hidratado 70° 1L TUPI">
          <a:extLst>
            <a:ext uri="{FF2B5EF4-FFF2-40B4-BE49-F238E27FC236}">
              <a16:creationId xmlns:a16="http://schemas.microsoft.com/office/drawing/2014/main" id="{C49D28C7-1E3B-4FF2-960F-D2D6AAEAB600}"/>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4" name="AutoShape 5" descr="Álcool Étilico Hidratado 70° 1L TUPI">
          <a:extLst>
            <a:ext uri="{FF2B5EF4-FFF2-40B4-BE49-F238E27FC236}">
              <a16:creationId xmlns:a16="http://schemas.microsoft.com/office/drawing/2014/main" id="{BA8BE0D4-6AE2-408B-9EBD-E6E36F5291CB}"/>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5" name="AutoShape 6" descr="Álcool Étilico Hidratado 70° 1L TUPI">
          <a:extLst>
            <a:ext uri="{FF2B5EF4-FFF2-40B4-BE49-F238E27FC236}">
              <a16:creationId xmlns:a16="http://schemas.microsoft.com/office/drawing/2014/main" id="{447A7E34-CAD5-4300-9682-08A1E923E2DD}"/>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6" name="AutoShape 2" descr="Álcool Étilico Hidratado 70° 1L TUPI">
          <a:extLst>
            <a:ext uri="{FF2B5EF4-FFF2-40B4-BE49-F238E27FC236}">
              <a16:creationId xmlns:a16="http://schemas.microsoft.com/office/drawing/2014/main" id="{69B13498-79D6-4924-AB35-09A1A42A508B}"/>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7" name="AutoShape 5" descr="Álcool Étilico Hidratado 70° 1L TUPI">
          <a:extLst>
            <a:ext uri="{FF2B5EF4-FFF2-40B4-BE49-F238E27FC236}">
              <a16:creationId xmlns:a16="http://schemas.microsoft.com/office/drawing/2014/main" id="{4486A3DB-4A8E-49CE-BE14-2D3C32CD657A}"/>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8" name="AutoShape 6" descr="Álcool Étilico Hidratado 70° 1L TUPI">
          <a:extLst>
            <a:ext uri="{FF2B5EF4-FFF2-40B4-BE49-F238E27FC236}">
              <a16:creationId xmlns:a16="http://schemas.microsoft.com/office/drawing/2014/main" id="{0BA38B9C-2103-40D8-9ED3-36FF576691B8}"/>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9" name="AutoShape 2" descr="Álcool Étilico Hidratado 70° 1L TUPI">
          <a:extLst>
            <a:ext uri="{FF2B5EF4-FFF2-40B4-BE49-F238E27FC236}">
              <a16:creationId xmlns:a16="http://schemas.microsoft.com/office/drawing/2014/main" id="{50BC3302-F8FE-4C76-AC1B-72806610B888}"/>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0" name="AutoShape 5" descr="Álcool Étilico Hidratado 70° 1L TUPI">
          <a:extLst>
            <a:ext uri="{FF2B5EF4-FFF2-40B4-BE49-F238E27FC236}">
              <a16:creationId xmlns:a16="http://schemas.microsoft.com/office/drawing/2014/main" id="{EF85F652-3157-469D-8659-998F442B20B9}"/>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1" name="AutoShape 6" descr="Álcool Étilico Hidratado 70° 1L TUPI">
          <a:extLst>
            <a:ext uri="{FF2B5EF4-FFF2-40B4-BE49-F238E27FC236}">
              <a16:creationId xmlns:a16="http://schemas.microsoft.com/office/drawing/2014/main" id="{7B179D0A-12E6-4EE1-AA96-97606A55728E}"/>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2" name="AutoShape 2" descr="Álcool Étilico Hidratado 70° 1L TUPI">
          <a:extLst>
            <a:ext uri="{FF2B5EF4-FFF2-40B4-BE49-F238E27FC236}">
              <a16:creationId xmlns:a16="http://schemas.microsoft.com/office/drawing/2014/main" id="{6FB19B1B-63E5-4ECB-842C-C4942DA209BE}"/>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0596FA90-64EA-46DF-BBD5-AB5A81CA7091}"/>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BDF105BF-4467-45F4-AEDA-7653091E987B}"/>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C7958D5E-A529-4AA4-ABDA-B607C2B35A50}"/>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6" name="AutoShape 5" descr="Álcool Étilico Hidratado 70° 1L TUPI">
          <a:extLst>
            <a:ext uri="{FF2B5EF4-FFF2-40B4-BE49-F238E27FC236}">
              <a16:creationId xmlns:a16="http://schemas.microsoft.com/office/drawing/2014/main" id="{71F60420-E903-465B-AF34-3471A203B04B}"/>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7" name="AutoShape 6" descr="Álcool Étilico Hidratado 70° 1L TUPI">
          <a:extLst>
            <a:ext uri="{FF2B5EF4-FFF2-40B4-BE49-F238E27FC236}">
              <a16:creationId xmlns:a16="http://schemas.microsoft.com/office/drawing/2014/main" id="{915EBE1D-4849-426F-802D-8C1329BC39F8}"/>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8" name="AutoShape 2" descr="Álcool Étilico Hidratado 70° 1L TUPI">
          <a:extLst>
            <a:ext uri="{FF2B5EF4-FFF2-40B4-BE49-F238E27FC236}">
              <a16:creationId xmlns:a16="http://schemas.microsoft.com/office/drawing/2014/main" id="{DA0DC005-F15B-41D9-8E37-7ACC8EBACE25}"/>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9" name="AutoShape 5" descr="Álcool Étilico Hidratado 70° 1L TUPI">
          <a:extLst>
            <a:ext uri="{FF2B5EF4-FFF2-40B4-BE49-F238E27FC236}">
              <a16:creationId xmlns:a16="http://schemas.microsoft.com/office/drawing/2014/main" id="{ED7C014C-048F-4249-83C3-7BC902D0EED3}"/>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40" name="AutoShape 6" descr="Álcool Étilico Hidratado 70° 1L TUPI">
          <a:extLst>
            <a:ext uri="{FF2B5EF4-FFF2-40B4-BE49-F238E27FC236}">
              <a16:creationId xmlns:a16="http://schemas.microsoft.com/office/drawing/2014/main" id="{E85A9F0E-0086-4691-830E-473814550A6C}"/>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0CDE6BA7-4EDE-4473-A69B-84A1C0CD06CD}"/>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42" name="AutoShape 5" descr="Álcool Étilico Hidratado 70° 1L TUPI">
          <a:extLst>
            <a:ext uri="{FF2B5EF4-FFF2-40B4-BE49-F238E27FC236}">
              <a16:creationId xmlns:a16="http://schemas.microsoft.com/office/drawing/2014/main" id="{7C5672D0-05DE-4CE7-9E90-56F3FBC8028A}"/>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43" name="AutoShape 6" descr="Álcool Étilico Hidratado 70° 1L TUPI">
          <a:extLst>
            <a:ext uri="{FF2B5EF4-FFF2-40B4-BE49-F238E27FC236}">
              <a16:creationId xmlns:a16="http://schemas.microsoft.com/office/drawing/2014/main" id="{232399B1-EFF9-40C7-B9AE-608599337702}"/>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44" name="AutoShape 2" descr="Álcool Étilico Hidratado 70° 1L TUPI">
          <a:extLst>
            <a:ext uri="{FF2B5EF4-FFF2-40B4-BE49-F238E27FC236}">
              <a16:creationId xmlns:a16="http://schemas.microsoft.com/office/drawing/2014/main" id="{D4053398-C2A5-4028-A914-FCABBEB1632E}"/>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45" name="AutoShape 5" descr="Álcool Étilico Hidratado 70° 1L TUPI">
          <a:extLst>
            <a:ext uri="{FF2B5EF4-FFF2-40B4-BE49-F238E27FC236}">
              <a16:creationId xmlns:a16="http://schemas.microsoft.com/office/drawing/2014/main" id="{7339C2F6-6856-4DE4-9E5A-9796F9413D95}"/>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46" name="AutoShape 6" descr="Álcool Étilico Hidratado 70° 1L TUPI">
          <a:extLst>
            <a:ext uri="{FF2B5EF4-FFF2-40B4-BE49-F238E27FC236}">
              <a16:creationId xmlns:a16="http://schemas.microsoft.com/office/drawing/2014/main" id="{93B73DCA-2FA1-4E3F-9491-F4AB8A98D018}"/>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47" name="AutoShape 5" descr="Álcool Étilico Hidratado 70° 1L TUPI">
          <a:extLst>
            <a:ext uri="{FF2B5EF4-FFF2-40B4-BE49-F238E27FC236}">
              <a16:creationId xmlns:a16="http://schemas.microsoft.com/office/drawing/2014/main" id="{7C6728F4-BECB-437A-A8E8-8C004FF3D26C}"/>
            </a:ext>
          </a:extLst>
        </xdr:cNvPr>
        <xdr:cNvSpPr>
          <a:spLocks noChangeAspect="1" noChangeArrowheads="1"/>
        </xdr:cNvSpPr>
      </xdr:nvSpPr>
      <xdr:spPr bwMode="auto">
        <a:xfrm>
          <a:off x="7048500" y="2132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48" name="AutoShape 5" descr="Álcool Étilico Hidratado 70° 1L TUPI">
          <a:extLst>
            <a:ext uri="{FF2B5EF4-FFF2-40B4-BE49-F238E27FC236}">
              <a16:creationId xmlns:a16="http://schemas.microsoft.com/office/drawing/2014/main" id="{A7990D01-15EA-4FAC-8426-0874BD4A0987}"/>
            </a:ext>
          </a:extLst>
        </xdr:cNvPr>
        <xdr:cNvSpPr>
          <a:spLocks noChangeAspect="1" noChangeArrowheads="1"/>
        </xdr:cNvSpPr>
      </xdr:nvSpPr>
      <xdr:spPr bwMode="auto">
        <a:xfrm>
          <a:off x="7048500" y="2132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49" name="AutoShape 5" descr="Álcool Étilico Hidratado 70° 1L TUPI">
          <a:extLst>
            <a:ext uri="{FF2B5EF4-FFF2-40B4-BE49-F238E27FC236}">
              <a16:creationId xmlns:a16="http://schemas.microsoft.com/office/drawing/2014/main" id="{B04D7BE2-437E-4EFB-89F2-5736ACFABFE8}"/>
            </a:ext>
          </a:extLst>
        </xdr:cNvPr>
        <xdr:cNvSpPr>
          <a:spLocks noChangeAspect="1" noChangeArrowheads="1"/>
        </xdr:cNvSpPr>
      </xdr:nvSpPr>
      <xdr:spPr bwMode="auto">
        <a:xfrm>
          <a:off x="7048500" y="2132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50" name="AutoShape 2" descr="Álcool Étilico Hidratado 70° 1L TUPI">
          <a:extLst>
            <a:ext uri="{FF2B5EF4-FFF2-40B4-BE49-F238E27FC236}">
              <a16:creationId xmlns:a16="http://schemas.microsoft.com/office/drawing/2014/main" id="{D8AB8A04-2906-4667-A5A2-7844C5BFF2A8}"/>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51" name="AutoShape 5" descr="Álcool Étilico Hidratado 70° 1L TUPI">
          <a:extLst>
            <a:ext uri="{FF2B5EF4-FFF2-40B4-BE49-F238E27FC236}">
              <a16:creationId xmlns:a16="http://schemas.microsoft.com/office/drawing/2014/main" id="{D4C12759-DBD2-465C-A3AB-857E9E1E6791}"/>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52" name="AutoShape 6" descr="Álcool Étilico Hidratado 70° 1L TUPI">
          <a:extLst>
            <a:ext uri="{FF2B5EF4-FFF2-40B4-BE49-F238E27FC236}">
              <a16:creationId xmlns:a16="http://schemas.microsoft.com/office/drawing/2014/main" id="{177373B7-D489-4EAF-9833-27BDAA7977D8}"/>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734EE8DD-7492-4158-8FDF-98BEEB9D49A3}"/>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54" name="AutoShape 5" descr="Álcool Étilico Hidratado 70° 1L TUPI">
          <a:extLst>
            <a:ext uri="{FF2B5EF4-FFF2-40B4-BE49-F238E27FC236}">
              <a16:creationId xmlns:a16="http://schemas.microsoft.com/office/drawing/2014/main" id="{873F4538-CF23-4EE4-80FC-4C15E6921323}"/>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55" name="AutoShape 6" descr="Álcool Étilico Hidratado 70° 1L TUPI">
          <a:extLst>
            <a:ext uri="{FF2B5EF4-FFF2-40B4-BE49-F238E27FC236}">
              <a16:creationId xmlns:a16="http://schemas.microsoft.com/office/drawing/2014/main" id="{235C395C-BB6F-4C8F-8C06-87D739EC7B43}"/>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56" name="AutoShape 2" descr="Álcool Étilico Hidratado 70° 1L TUPI">
          <a:extLst>
            <a:ext uri="{FF2B5EF4-FFF2-40B4-BE49-F238E27FC236}">
              <a16:creationId xmlns:a16="http://schemas.microsoft.com/office/drawing/2014/main" id="{5DEA4D0E-87A7-41B3-954F-7F3EE3B04703}"/>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57" name="AutoShape 5" descr="Álcool Étilico Hidratado 70° 1L TUPI">
          <a:extLst>
            <a:ext uri="{FF2B5EF4-FFF2-40B4-BE49-F238E27FC236}">
              <a16:creationId xmlns:a16="http://schemas.microsoft.com/office/drawing/2014/main" id="{01E36ADD-0E14-4FF0-A579-71C474B9A7FC}"/>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58" name="AutoShape 6" descr="Álcool Étilico Hidratado 70° 1L TUPI">
          <a:extLst>
            <a:ext uri="{FF2B5EF4-FFF2-40B4-BE49-F238E27FC236}">
              <a16:creationId xmlns:a16="http://schemas.microsoft.com/office/drawing/2014/main" id="{09719D24-F2C6-4935-B122-8DD04A9412FF}"/>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10917D7E-2F1C-4514-8AD7-3016EE8C5A55}"/>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60" name="AutoShape 5" descr="Álcool Étilico Hidratado 70° 1L TUPI">
          <a:extLst>
            <a:ext uri="{FF2B5EF4-FFF2-40B4-BE49-F238E27FC236}">
              <a16:creationId xmlns:a16="http://schemas.microsoft.com/office/drawing/2014/main" id="{E38BE327-0CC9-4DF3-9170-E80F5729B760}"/>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61" name="AutoShape 6" descr="Álcool Étilico Hidratado 70° 1L TUPI">
          <a:extLst>
            <a:ext uri="{FF2B5EF4-FFF2-40B4-BE49-F238E27FC236}">
              <a16:creationId xmlns:a16="http://schemas.microsoft.com/office/drawing/2014/main" id="{6DA028B4-FA77-420F-8ABF-488CD597626B}"/>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62" name="AutoShape 2" descr="Álcool Étilico Hidratado 70° 1L TUPI">
          <a:extLst>
            <a:ext uri="{FF2B5EF4-FFF2-40B4-BE49-F238E27FC236}">
              <a16:creationId xmlns:a16="http://schemas.microsoft.com/office/drawing/2014/main" id="{DFA7DE9B-E9EA-4BEB-AB55-DC7453FAAD27}"/>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63" name="AutoShape 5" descr="Álcool Étilico Hidratado 70° 1L TUPI">
          <a:extLst>
            <a:ext uri="{FF2B5EF4-FFF2-40B4-BE49-F238E27FC236}">
              <a16:creationId xmlns:a16="http://schemas.microsoft.com/office/drawing/2014/main" id="{E043A861-E22A-4CD5-8798-40BBA6F8EE51}"/>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64" name="AutoShape 6" descr="Álcool Étilico Hidratado 70° 1L TUPI">
          <a:extLst>
            <a:ext uri="{FF2B5EF4-FFF2-40B4-BE49-F238E27FC236}">
              <a16:creationId xmlns:a16="http://schemas.microsoft.com/office/drawing/2014/main" id="{2D08BF45-B247-4D4B-ACCF-6F1F3FAFE82C}"/>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C435DF72-FF3B-412C-9BF6-871178CC15C3}"/>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66" name="AutoShape 5" descr="Álcool Étilico Hidratado 70° 1L TUPI">
          <a:extLst>
            <a:ext uri="{FF2B5EF4-FFF2-40B4-BE49-F238E27FC236}">
              <a16:creationId xmlns:a16="http://schemas.microsoft.com/office/drawing/2014/main" id="{0D6B6E58-BDE1-4D3A-A8E3-011C6AFE0ECD}"/>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67" name="AutoShape 6" descr="Álcool Étilico Hidratado 70° 1L TUPI">
          <a:extLst>
            <a:ext uri="{FF2B5EF4-FFF2-40B4-BE49-F238E27FC236}">
              <a16:creationId xmlns:a16="http://schemas.microsoft.com/office/drawing/2014/main" id="{D521830A-52D6-47CF-A5AF-5E1AC2295AA6}"/>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68" name="AutoShape 2" descr="Álcool Étilico Hidratado 70° 1L TUPI">
          <a:extLst>
            <a:ext uri="{FF2B5EF4-FFF2-40B4-BE49-F238E27FC236}">
              <a16:creationId xmlns:a16="http://schemas.microsoft.com/office/drawing/2014/main" id="{EEB127B8-3BCE-426D-8C73-19330C4C346D}"/>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69" name="AutoShape 5" descr="Álcool Étilico Hidratado 70° 1L TUPI">
          <a:extLst>
            <a:ext uri="{FF2B5EF4-FFF2-40B4-BE49-F238E27FC236}">
              <a16:creationId xmlns:a16="http://schemas.microsoft.com/office/drawing/2014/main" id="{95AD58A2-2D0E-455B-BB45-A56C7A7DCC63}"/>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70" name="AutoShape 6" descr="Álcool Étilico Hidratado 70° 1L TUPI">
          <a:extLst>
            <a:ext uri="{FF2B5EF4-FFF2-40B4-BE49-F238E27FC236}">
              <a16:creationId xmlns:a16="http://schemas.microsoft.com/office/drawing/2014/main" id="{89EAE61A-FD65-41AC-AB45-345DA12789E8}"/>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71" name="AutoShape 2" descr="Álcool Étilico Hidratado 70° 1L TUPI">
          <a:extLst>
            <a:ext uri="{FF2B5EF4-FFF2-40B4-BE49-F238E27FC236}">
              <a16:creationId xmlns:a16="http://schemas.microsoft.com/office/drawing/2014/main" id="{377BEC01-4031-4B2E-999B-D56D25BE6A81}"/>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72" name="AutoShape 5" descr="Álcool Étilico Hidratado 70° 1L TUPI">
          <a:extLst>
            <a:ext uri="{FF2B5EF4-FFF2-40B4-BE49-F238E27FC236}">
              <a16:creationId xmlns:a16="http://schemas.microsoft.com/office/drawing/2014/main" id="{19CA5DC1-1426-40DF-9C73-8FBAFD3B64C3}"/>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73" name="AutoShape 6" descr="Álcool Étilico Hidratado 70° 1L TUPI">
          <a:extLst>
            <a:ext uri="{FF2B5EF4-FFF2-40B4-BE49-F238E27FC236}">
              <a16:creationId xmlns:a16="http://schemas.microsoft.com/office/drawing/2014/main" id="{6DE425C8-6D53-4C90-B2E3-57511E3455CD}"/>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74" name="AutoShape 2" descr="Álcool Étilico Hidratado 70° 1L TUPI">
          <a:extLst>
            <a:ext uri="{FF2B5EF4-FFF2-40B4-BE49-F238E27FC236}">
              <a16:creationId xmlns:a16="http://schemas.microsoft.com/office/drawing/2014/main" id="{CEC82287-7D18-4AB6-8119-939DE78BBD3E}"/>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75" name="AutoShape 5" descr="Álcool Étilico Hidratado 70° 1L TUPI">
          <a:extLst>
            <a:ext uri="{FF2B5EF4-FFF2-40B4-BE49-F238E27FC236}">
              <a16:creationId xmlns:a16="http://schemas.microsoft.com/office/drawing/2014/main" id="{722EB81C-D6DC-4F15-BAC8-D89091ABB84A}"/>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76" name="AutoShape 6" descr="Álcool Étilico Hidratado 70° 1L TUPI">
          <a:extLst>
            <a:ext uri="{FF2B5EF4-FFF2-40B4-BE49-F238E27FC236}">
              <a16:creationId xmlns:a16="http://schemas.microsoft.com/office/drawing/2014/main" id="{2F96D33A-CE62-4D9E-A5E2-3D9A749CA0DA}"/>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77" name="AutoShape 2" descr="Álcool Étilico Hidratado 70° 1L TUPI">
          <a:extLst>
            <a:ext uri="{FF2B5EF4-FFF2-40B4-BE49-F238E27FC236}">
              <a16:creationId xmlns:a16="http://schemas.microsoft.com/office/drawing/2014/main" id="{4B143AD1-5BAD-46F1-86CA-EA49B6BA5898}"/>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78" name="AutoShape 5" descr="Álcool Étilico Hidratado 70° 1L TUPI">
          <a:extLst>
            <a:ext uri="{FF2B5EF4-FFF2-40B4-BE49-F238E27FC236}">
              <a16:creationId xmlns:a16="http://schemas.microsoft.com/office/drawing/2014/main" id="{0509DC01-F7D0-478E-B12A-548E10F59334}"/>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79" name="AutoShape 6" descr="Álcool Étilico Hidratado 70° 1L TUPI">
          <a:extLst>
            <a:ext uri="{FF2B5EF4-FFF2-40B4-BE49-F238E27FC236}">
              <a16:creationId xmlns:a16="http://schemas.microsoft.com/office/drawing/2014/main" id="{6335D8C1-9880-4E34-89AA-D4B18A24060A}"/>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80" name="AutoShape 2" descr="Álcool Étilico Hidratado 70° 1L TUPI">
          <a:extLst>
            <a:ext uri="{FF2B5EF4-FFF2-40B4-BE49-F238E27FC236}">
              <a16:creationId xmlns:a16="http://schemas.microsoft.com/office/drawing/2014/main" id="{EDBF56EE-55A0-449B-9029-99B26EF8D93D}"/>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81" name="AutoShape 5" descr="Álcool Étilico Hidratado 70° 1L TUPI">
          <a:extLst>
            <a:ext uri="{FF2B5EF4-FFF2-40B4-BE49-F238E27FC236}">
              <a16:creationId xmlns:a16="http://schemas.microsoft.com/office/drawing/2014/main" id="{1FF732EE-9213-4032-9F77-AEDB74A78808}"/>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82" name="AutoShape 6" descr="Álcool Étilico Hidratado 70° 1L TUPI">
          <a:extLst>
            <a:ext uri="{FF2B5EF4-FFF2-40B4-BE49-F238E27FC236}">
              <a16:creationId xmlns:a16="http://schemas.microsoft.com/office/drawing/2014/main" id="{CC854498-7262-4261-8181-D97D35B7F244}"/>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83" name="AutoShape 2" descr="Álcool Étilico Hidratado 70° 1L TUPI">
          <a:extLst>
            <a:ext uri="{FF2B5EF4-FFF2-40B4-BE49-F238E27FC236}">
              <a16:creationId xmlns:a16="http://schemas.microsoft.com/office/drawing/2014/main" id="{B13671E7-411D-446A-B870-94437A73BECE}"/>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84" name="AutoShape 5" descr="Álcool Étilico Hidratado 70° 1L TUPI">
          <a:extLst>
            <a:ext uri="{FF2B5EF4-FFF2-40B4-BE49-F238E27FC236}">
              <a16:creationId xmlns:a16="http://schemas.microsoft.com/office/drawing/2014/main" id="{82472771-207B-41EC-9965-E0995D872F47}"/>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85" name="AutoShape 6" descr="Álcool Étilico Hidratado 70° 1L TUPI">
          <a:extLst>
            <a:ext uri="{FF2B5EF4-FFF2-40B4-BE49-F238E27FC236}">
              <a16:creationId xmlns:a16="http://schemas.microsoft.com/office/drawing/2014/main" id="{79DE96BE-03CF-45BE-839C-56A55D3C2058}"/>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86" name="AutoShape 2" descr="Álcool Étilico Hidratado 70° 1L TUPI">
          <a:extLst>
            <a:ext uri="{FF2B5EF4-FFF2-40B4-BE49-F238E27FC236}">
              <a16:creationId xmlns:a16="http://schemas.microsoft.com/office/drawing/2014/main" id="{47FC08F3-A28E-433F-8032-6F915B5BF9E3}"/>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87" name="AutoShape 5" descr="Álcool Étilico Hidratado 70° 1L TUPI">
          <a:extLst>
            <a:ext uri="{FF2B5EF4-FFF2-40B4-BE49-F238E27FC236}">
              <a16:creationId xmlns:a16="http://schemas.microsoft.com/office/drawing/2014/main" id="{1159D3F5-DDA0-4A70-A1CE-38C6F60FD827}"/>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88" name="AutoShape 6" descr="Álcool Étilico Hidratado 70° 1L TUPI">
          <a:extLst>
            <a:ext uri="{FF2B5EF4-FFF2-40B4-BE49-F238E27FC236}">
              <a16:creationId xmlns:a16="http://schemas.microsoft.com/office/drawing/2014/main" id="{161FEE87-30BD-4F81-A06F-0027857FDAB7}"/>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89" name="AutoShape 2" descr="Álcool Étilico Hidratado 70° 1L TUPI">
          <a:extLst>
            <a:ext uri="{FF2B5EF4-FFF2-40B4-BE49-F238E27FC236}">
              <a16:creationId xmlns:a16="http://schemas.microsoft.com/office/drawing/2014/main" id="{CD49433D-D33F-4790-A8CE-E2C2403326F9}"/>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90" name="AutoShape 5" descr="Álcool Étilico Hidratado 70° 1L TUPI">
          <a:extLst>
            <a:ext uri="{FF2B5EF4-FFF2-40B4-BE49-F238E27FC236}">
              <a16:creationId xmlns:a16="http://schemas.microsoft.com/office/drawing/2014/main" id="{DC6CE8EF-EC6F-4702-8646-8864A6206B81}"/>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91" name="AutoShape 6" descr="Álcool Étilico Hidratado 70° 1L TUPI">
          <a:extLst>
            <a:ext uri="{FF2B5EF4-FFF2-40B4-BE49-F238E27FC236}">
              <a16:creationId xmlns:a16="http://schemas.microsoft.com/office/drawing/2014/main" id="{B47ED6D3-23A5-4173-BD0B-6E50AB256A2B}"/>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92" name="AutoShape 2" descr="Álcool Étilico Hidratado 70° 1L TUPI">
          <a:extLst>
            <a:ext uri="{FF2B5EF4-FFF2-40B4-BE49-F238E27FC236}">
              <a16:creationId xmlns:a16="http://schemas.microsoft.com/office/drawing/2014/main" id="{FAD18F20-F12E-46AF-B581-4730C81F918F}"/>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93" name="AutoShape 5" descr="Álcool Étilico Hidratado 70° 1L TUPI">
          <a:extLst>
            <a:ext uri="{FF2B5EF4-FFF2-40B4-BE49-F238E27FC236}">
              <a16:creationId xmlns:a16="http://schemas.microsoft.com/office/drawing/2014/main" id="{2753B470-BB5A-43A2-A9EE-D2F025CB7EEC}"/>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94" name="AutoShape 6" descr="Álcool Étilico Hidratado 70° 1L TUPI">
          <a:extLst>
            <a:ext uri="{FF2B5EF4-FFF2-40B4-BE49-F238E27FC236}">
              <a16:creationId xmlns:a16="http://schemas.microsoft.com/office/drawing/2014/main" id="{5501B454-F78F-443F-BE06-BB974BE7418D}"/>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95" name="AutoShape 2" descr="Álcool Étilico Hidratado 70° 1L TUPI">
          <a:extLst>
            <a:ext uri="{FF2B5EF4-FFF2-40B4-BE49-F238E27FC236}">
              <a16:creationId xmlns:a16="http://schemas.microsoft.com/office/drawing/2014/main" id="{251FE987-FEB2-4CDB-A796-6D6BA09DA0FC}"/>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96" name="AutoShape 5" descr="Álcool Étilico Hidratado 70° 1L TUPI">
          <a:extLst>
            <a:ext uri="{FF2B5EF4-FFF2-40B4-BE49-F238E27FC236}">
              <a16:creationId xmlns:a16="http://schemas.microsoft.com/office/drawing/2014/main" id="{FA7BCB62-B4E0-4526-A4FF-7CD855EF6EBD}"/>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97" name="AutoShape 6" descr="Álcool Étilico Hidratado 70° 1L TUPI">
          <a:extLst>
            <a:ext uri="{FF2B5EF4-FFF2-40B4-BE49-F238E27FC236}">
              <a16:creationId xmlns:a16="http://schemas.microsoft.com/office/drawing/2014/main" id="{E5A7E244-C539-4D83-9394-7760A4CD21FD}"/>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98" name="AutoShape 2" descr="Álcool Étilico Hidratado 70° 1L TUPI">
          <a:extLst>
            <a:ext uri="{FF2B5EF4-FFF2-40B4-BE49-F238E27FC236}">
              <a16:creationId xmlns:a16="http://schemas.microsoft.com/office/drawing/2014/main" id="{68FA08D1-0A60-4237-B327-470743D748D0}"/>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99" name="AutoShape 5" descr="Álcool Étilico Hidratado 70° 1L TUPI">
          <a:extLst>
            <a:ext uri="{FF2B5EF4-FFF2-40B4-BE49-F238E27FC236}">
              <a16:creationId xmlns:a16="http://schemas.microsoft.com/office/drawing/2014/main" id="{EAB07245-EAD5-4D39-9BEB-41F7141AD218}"/>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00" name="AutoShape 6" descr="Álcool Étilico Hidratado 70° 1L TUPI">
          <a:extLst>
            <a:ext uri="{FF2B5EF4-FFF2-40B4-BE49-F238E27FC236}">
              <a16:creationId xmlns:a16="http://schemas.microsoft.com/office/drawing/2014/main" id="{389E42B9-4F86-423C-890F-8D43BB20189E}"/>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01" name="AutoShape 2" descr="Álcool Étilico Hidratado 70° 1L TUPI">
          <a:extLst>
            <a:ext uri="{FF2B5EF4-FFF2-40B4-BE49-F238E27FC236}">
              <a16:creationId xmlns:a16="http://schemas.microsoft.com/office/drawing/2014/main" id="{B60CA8ED-962B-4ADB-9704-2CF56E5BC188}"/>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02" name="AutoShape 5" descr="Álcool Étilico Hidratado 70° 1L TUPI">
          <a:extLst>
            <a:ext uri="{FF2B5EF4-FFF2-40B4-BE49-F238E27FC236}">
              <a16:creationId xmlns:a16="http://schemas.microsoft.com/office/drawing/2014/main" id="{15945BAA-7D06-4B70-8D52-2A200DD3B37E}"/>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03" name="AutoShape 6" descr="Álcool Étilico Hidratado 70° 1L TUPI">
          <a:extLst>
            <a:ext uri="{FF2B5EF4-FFF2-40B4-BE49-F238E27FC236}">
              <a16:creationId xmlns:a16="http://schemas.microsoft.com/office/drawing/2014/main" id="{EF92478A-7E84-4CB5-8511-CF8B0E840BF3}"/>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04" name="AutoShape 2" descr="Álcool Étilico Hidratado 70° 1L TUPI">
          <a:extLst>
            <a:ext uri="{FF2B5EF4-FFF2-40B4-BE49-F238E27FC236}">
              <a16:creationId xmlns:a16="http://schemas.microsoft.com/office/drawing/2014/main" id="{3595F0AB-865B-4FE7-85DE-764B1253E9F6}"/>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05" name="AutoShape 5" descr="Álcool Étilico Hidratado 70° 1L TUPI">
          <a:extLst>
            <a:ext uri="{FF2B5EF4-FFF2-40B4-BE49-F238E27FC236}">
              <a16:creationId xmlns:a16="http://schemas.microsoft.com/office/drawing/2014/main" id="{F53742C4-B790-403D-985D-290E921C41A6}"/>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06" name="AutoShape 6" descr="Álcool Étilico Hidratado 70° 1L TUPI">
          <a:extLst>
            <a:ext uri="{FF2B5EF4-FFF2-40B4-BE49-F238E27FC236}">
              <a16:creationId xmlns:a16="http://schemas.microsoft.com/office/drawing/2014/main" id="{8582F61C-C2A3-45C6-9983-499570F6EC69}"/>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07" name="AutoShape 2" descr="Álcool Étilico Hidratado 70° 1L TUPI">
          <a:extLst>
            <a:ext uri="{FF2B5EF4-FFF2-40B4-BE49-F238E27FC236}">
              <a16:creationId xmlns:a16="http://schemas.microsoft.com/office/drawing/2014/main" id="{6B3A2F6B-770C-46D5-A411-2A5935CE412F}"/>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08" name="AutoShape 5" descr="Álcool Étilico Hidratado 70° 1L TUPI">
          <a:extLst>
            <a:ext uri="{FF2B5EF4-FFF2-40B4-BE49-F238E27FC236}">
              <a16:creationId xmlns:a16="http://schemas.microsoft.com/office/drawing/2014/main" id="{6E6181FD-3A41-4AD0-A648-E9F5C6D6F8C7}"/>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09" name="AutoShape 6" descr="Álcool Étilico Hidratado 70° 1L TUPI">
          <a:extLst>
            <a:ext uri="{FF2B5EF4-FFF2-40B4-BE49-F238E27FC236}">
              <a16:creationId xmlns:a16="http://schemas.microsoft.com/office/drawing/2014/main" id="{73CC034A-3ABC-4DE7-8F17-A24B25C42358}"/>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10" name="AutoShape 2" descr="Álcool Étilico Hidratado 70° 1L TUPI">
          <a:extLst>
            <a:ext uri="{FF2B5EF4-FFF2-40B4-BE49-F238E27FC236}">
              <a16:creationId xmlns:a16="http://schemas.microsoft.com/office/drawing/2014/main" id="{5C56FFA6-1313-4931-B5D5-0942E3710BC6}"/>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11" name="AutoShape 5" descr="Álcool Étilico Hidratado 70° 1L TUPI">
          <a:extLst>
            <a:ext uri="{FF2B5EF4-FFF2-40B4-BE49-F238E27FC236}">
              <a16:creationId xmlns:a16="http://schemas.microsoft.com/office/drawing/2014/main" id="{019B65A0-3888-45EC-BA2C-E774341A576A}"/>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12" name="AutoShape 6" descr="Álcool Étilico Hidratado 70° 1L TUPI">
          <a:extLst>
            <a:ext uri="{FF2B5EF4-FFF2-40B4-BE49-F238E27FC236}">
              <a16:creationId xmlns:a16="http://schemas.microsoft.com/office/drawing/2014/main" id="{A725DF8A-3606-417B-B1D9-230564E14405}"/>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13" name="AutoShape 2" descr="Álcool Étilico Hidratado 70° 1L TUPI">
          <a:extLst>
            <a:ext uri="{FF2B5EF4-FFF2-40B4-BE49-F238E27FC236}">
              <a16:creationId xmlns:a16="http://schemas.microsoft.com/office/drawing/2014/main" id="{B2E87E9E-165A-4FEA-A2A1-4E9E541D06E4}"/>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14" name="AutoShape 5" descr="Álcool Étilico Hidratado 70° 1L TUPI">
          <a:extLst>
            <a:ext uri="{FF2B5EF4-FFF2-40B4-BE49-F238E27FC236}">
              <a16:creationId xmlns:a16="http://schemas.microsoft.com/office/drawing/2014/main" id="{685B85A3-C9D9-451A-86E3-D0E3BB8814AE}"/>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15" name="AutoShape 6" descr="Álcool Étilico Hidratado 70° 1L TUPI">
          <a:extLst>
            <a:ext uri="{FF2B5EF4-FFF2-40B4-BE49-F238E27FC236}">
              <a16:creationId xmlns:a16="http://schemas.microsoft.com/office/drawing/2014/main" id="{F2F00B78-0E51-48D5-8F7A-321ADCE55F75}"/>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16" name="AutoShape 2" descr="Álcool Étilico Hidratado 70° 1L TUPI">
          <a:extLst>
            <a:ext uri="{FF2B5EF4-FFF2-40B4-BE49-F238E27FC236}">
              <a16:creationId xmlns:a16="http://schemas.microsoft.com/office/drawing/2014/main" id="{1215460B-BCCC-4E10-B522-C394F05AFE5B}"/>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17" name="AutoShape 5" descr="Álcool Étilico Hidratado 70° 1L TUPI">
          <a:extLst>
            <a:ext uri="{FF2B5EF4-FFF2-40B4-BE49-F238E27FC236}">
              <a16:creationId xmlns:a16="http://schemas.microsoft.com/office/drawing/2014/main" id="{9AECEFDB-D98E-4D0C-98DB-6470EACBE3B2}"/>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18" name="AutoShape 6" descr="Álcool Étilico Hidratado 70° 1L TUPI">
          <a:extLst>
            <a:ext uri="{FF2B5EF4-FFF2-40B4-BE49-F238E27FC236}">
              <a16:creationId xmlns:a16="http://schemas.microsoft.com/office/drawing/2014/main" id="{4BBE49DB-16E8-48C7-B850-098C1171531B}"/>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19" name="AutoShape 2" descr="Álcool Étilico Hidratado 70° 1L TUPI">
          <a:extLst>
            <a:ext uri="{FF2B5EF4-FFF2-40B4-BE49-F238E27FC236}">
              <a16:creationId xmlns:a16="http://schemas.microsoft.com/office/drawing/2014/main" id="{62718595-3B5F-4F26-8503-85BA622D0859}"/>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20" name="AutoShape 5" descr="Álcool Étilico Hidratado 70° 1L TUPI">
          <a:extLst>
            <a:ext uri="{FF2B5EF4-FFF2-40B4-BE49-F238E27FC236}">
              <a16:creationId xmlns:a16="http://schemas.microsoft.com/office/drawing/2014/main" id="{517DC0FD-46B9-49A6-8578-C84B509947EA}"/>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21" name="AutoShape 6" descr="Álcool Étilico Hidratado 70° 1L TUPI">
          <a:extLst>
            <a:ext uri="{FF2B5EF4-FFF2-40B4-BE49-F238E27FC236}">
              <a16:creationId xmlns:a16="http://schemas.microsoft.com/office/drawing/2014/main" id="{F56486B1-CA3C-482B-A49F-6CD344464D15}"/>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22" name="AutoShape 2" descr="Álcool Étilico Hidratado 70° 1L TUPI">
          <a:extLst>
            <a:ext uri="{FF2B5EF4-FFF2-40B4-BE49-F238E27FC236}">
              <a16:creationId xmlns:a16="http://schemas.microsoft.com/office/drawing/2014/main" id="{3F0FC81B-8A20-470A-9B49-884EE94CE8BA}"/>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23" name="AutoShape 5" descr="Álcool Étilico Hidratado 70° 1L TUPI">
          <a:extLst>
            <a:ext uri="{FF2B5EF4-FFF2-40B4-BE49-F238E27FC236}">
              <a16:creationId xmlns:a16="http://schemas.microsoft.com/office/drawing/2014/main" id="{C8EF901C-2E68-4F3C-B344-40409121FB7E}"/>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24" name="AutoShape 6" descr="Álcool Étilico Hidratado 70° 1L TUPI">
          <a:extLst>
            <a:ext uri="{FF2B5EF4-FFF2-40B4-BE49-F238E27FC236}">
              <a16:creationId xmlns:a16="http://schemas.microsoft.com/office/drawing/2014/main" id="{2F269BE0-4408-4FA2-824A-B573AB0064AD}"/>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25" name="AutoShape 2" descr="Álcool Étilico Hidratado 70° 1L TUPI">
          <a:extLst>
            <a:ext uri="{FF2B5EF4-FFF2-40B4-BE49-F238E27FC236}">
              <a16:creationId xmlns:a16="http://schemas.microsoft.com/office/drawing/2014/main" id="{CD22647A-3086-4B73-AB14-8207ADF14F50}"/>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26" name="AutoShape 5" descr="Álcool Étilico Hidratado 70° 1L TUPI">
          <a:extLst>
            <a:ext uri="{FF2B5EF4-FFF2-40B4-BE49-F238E27FC236}">
              <a16:creationId xmlns:a16="http://schemas.microsoft.com/office/drawing/2014/main" id="{5C1DBC64-5F26-46CF-B999-A7543ABFA0DE}"/>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27" name="AutoShape 6" descr="Álcool Étilico Hidratado 70° 1L TUPI">
          <a:extLst>
            <a:ext uri="{FF2B5EF4-FFF2-40B4-BE49-F238E27FC236}">
              <a16:creationId xmlns:a16="http://schemas.microsoft.com/office/drawing/2014/main" id="{7A5A83B5-DD12-4911-B74B-52A1BFA555A6}"/>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28" name="AutoShape 2" descr="Álcool Étilico Hidratado 70° 1L TUPI">
          <a:extLst>
            <a:ext uri="{FF2B5EF4-FFF2-40B4-BE49-F238E27FC236}">
              <a16:creationId xmlns:a16="http://schemas.microsoft.com/office/drawing/2014/main" id="{DA33AAB6-4619-4876-975F-316A18B1D5E5}"/>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29" name="AutoShape 5" descr="Álcool Étilico Hidratado 70° 1L TUPI">
          <a:extLst>
            <a:ext uri="{FF2B5EF4-FFF2-40B4-BE49-F238E27FC236}">
              <a16:creationId xmlns:a16="http://schemas.microsoft.com/office/drawing/2014/main" id="{8F2536C5-8DF0-420A-88D4-C1866D8DC1FD}"/>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30" name="AutoShape 6" descr="Álcool Étilico Hidratado 70° 1L TUPI">
          <a:extLst>
            <a:ext uri="{FF2B5EF4-FFF2-40B4-BE49-F238E27FC236}">
              <a16:creationId xmlns:a16="http://schemas.microsoft.com/office/drawing/2014/main" id="{AF4EC21B-76AC-47E8-969C-BDB1E51E24BB}"/>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31" name="AutoShape 2" descr="Álcool Étilico Hidratado 70° 1L TUPI">
          <a:extLst>
            <a:ext uri="{FF2B5EF4-FFF2-40B4-BE49-F238E27FC236}">
              <a16:creationId xmlns:a16="http://schemas.microsoft.com/office/drawing/2014/main" id="{5D445F16-E894-4C70-AC23-6C5E5AF51CAA}"/>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32" name="AutoShape 5" descr="Álcool Étilico Hidratado 70° 1L TUPI">
          <a:extLst>
            <a:ext uri="{FF2B5EF4-FFF2-40B4-BE49-F238E27FC236}">
              <a16:creationId xmlns:a16="http://schemas.microsoft.com/office/drawing/2014/main" id="{1B6D0065-E1E1-4E2B-BBD2-8C675ECA4E9E}"/>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33" name="AutoShape 6" descr="Álcool Étilico Hidratado 70° 1L TUPI">
          <a:extLst>
            <a:ext uri="{FF2B5EF4-FFF2-40B4-BE49-F238E27FC236}">
              <a16:creationId xmlns:a16="http://schemas.microsoft.com/office/drawing/2014/main" id="{9501413B-9838-4C6A-AFC3-66557E5C7A7A}"/>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34" name="AutoShape 2" descr="Álcool Étilico Hidratado 70° 1L TUPI">
          <a:extLst>
            <a:ext uri="{FF2B5EF4-FFF2-40B4-BE49-F238E27FC236}">
              <a16:creationId xmlns:a16="http://schemas.microsoft.com/office/drawing/2014/main" id="{29393E99-91F7-4034-B31C-DD7549360BEF}"/>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35" name="AutoShape 5" descr="Álcool Étilico Hidratado 70° 1L TUPI">
          <a:extLst>
            <a:ext uri="{FF2B5EF4-FFF2-40B4-BE49-F238E27FC236}">
              <a16:creationId xmlns:a16="http://schemas.microsoft.com/office/drawing/2014/main" id="{CB22F5FE-3ADC-4445-A63B-00D88E2C3AF7}"/>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36" name="AutoShape 6" descr="Álcool Étilico Hidratado 70° 1L TUPI">
          <a:extLst>
            <a:ext uri="{FF2B5EF4-FFF2-40B4-BE49-F238E27FC236}">
              <a16:creationId xmlns:a16="http://schemas.microsoft.com/office/drawing/2014/main" id="{0F37F11A-887C-42ED-9EFA-5A00DFDC4EB6}"/>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37" name="AutoShape 2" descr="Álcool Étilico Hidratado 70° 1L TUPI">
          <a:extLst>
            <a:ext uri="{FF2B5EF4-FFF2-40B4-BE49-F238E27FC236}">
              <a16:creationId xmlns:a16="http://schemas.microsoft.com/office/drawing/2014/main" id="{E285D7F3-253F-44AA-9980-672A4C9BF062}"/>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38" name="AutoShape 5" descr="Álcool Étilico Hidratado 70° 1L TUPI">
          <a:extLst>
            <a:ext uri="{FF2B5EF4-FFF2-40B4-BE49-F238E27FC236}">
              <a16:creationId xmlns:a16="http://schemas.microsoft.com/office/drawing/2014/main" id="{FF90D6A2-9A23-498E-91F1-0F3637D14A50}"/>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39" name="AutoShape 6" descr="Álcool Étilico Hidratado 70° 1L TUPI">
          <a:extLst>
            <a:ext uri="{FF2B5EF4-FFF2-40B4-BE49-F238E27FC236}">
              <a16:creationId xmlns:a16="http://schemas.microsoft.com/office/drawing/2014/main" id="{3BFF62BF-7270-4C96-9F7A-4AC458BE329C}"/>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40" name="AutoShape 2" descr="Álcool Étilico Hidratado 70° 1L TUPI">
          <a:extLst>
            <a:ext uri="{FF2B5EF4-FFF2-40B4-BE49-F238E27FC236}">
              <a16:creationId xmlns:a16="http://schemas.microsoft.com/office/drawing/2014/main" id="{2B48746E-773A-4510-8D51-EB73A09378BE}"/>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41" name="AutoShape 5" descr="Álcool Étilico Hidratado 70° 1L TUPI">
          <a:extLst>
            <a:ext uri="{FF2B5EF4-FFF2-40B4-BE49-F238E27FC236}">
              <a16:creationId xmlns:a16="http://schemas.microsoft.com/office/drawing/2014/main" id="{E050B856-3A96-4377-BD1A-133AFE2941CD}"/>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42" name="AutoShape 6" descr="Álcool Étilico Hidratado 70° 1L TUPI">
          <a:extLst>
            <a:ext uri="{FF2B5EF4-FFF2-40B4-BE49-F238E27FC236}">
              <a16:creationId xmlns:a16="http://schemas.microsoft.com/office/drawing/2014/main" id="{BB710D0B-897B-4CEE-8AB9-C80E94A95722}"/>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43" name="AutoShape 2" descr="Álcool Étilico Hidratado 70° 1L TUPI">
          <a:extLst>
            <a:ext uri="{FF2B5EF4-FFF2-40B4-BE49-F238E27FC236}">
              <a16:creationId xmlns:a16="http://schemas.microsoft.com/office/drawing/2014/main" id="{D47693CB-E822-4365-958F-B426D2997EB7}"/>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44" name="AutoShape 5" descr="Álcool Étilico Hidratado 70° 1L TUPI">
          <a:extLst>
            <a:ext uri="{FF2B5EF4-FFF2-40B4-BE49-F238E27FC236}">
              <a16:creationId xmlns:a16="http://schemas.microsoft.com/office/drawing/2014/main" id="{D64865A5-B4CF-419A-ADE3-4F43207C435F}"/>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45" name="AutoShape 6" descr="Álcool Étilico Hidratado 70° 1L TUPI">
          <a:extLst>
            <a:ext uri="{FF2B5EF4-FFF2-40B4-BE49-F238E27FC236}">
              <a16:creationId xmlns:a16="http://schemas.microsoft.com/office/drawing/2014/main" id="{286C7C6F-1E9C-4F85-8457-569763AF128F}"/>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46" name="AutoShape 2" descr="Álcool Étilico Hidratado 70° 1L TUPI">
          <a:extLst>
            <a:ext uri="{FF2B5EF4-FFF2-40B4-BE49-F238E27FC236}">
              <a16:creationId xmlns:a16="http://schemas.microsoft.com/office/drawing/2014/main" id="{8AB002FA-9016-40E0-AAE2-DDA71D2BF544}"/>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47" name="AutoShape 5" descr="Álcool Étilico Hidratado 70° 1L TUPI">
          <a:extLst>
            <a:ext uri="{FF2B5EF4-FFF2-40B4-BE49-F238E27FC236}">
              <a16:creationId xmlns:a16="http://schemas.microsoft.com/office/drawing/2014/main" id="{CBA37B28-4DB6-44B5-993D-7E82B6A6D25C}"/>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48" name="AutoShape 6" descr="Álcool Étilico Hidratado 70° 1L TUPI">
          <a:extLst>
            <a:ext uri="{FF2B5EF4-FFF2-40B4-BE49-F238E27FC236}">
              <a16:creationId xmlns:a16="http://schemas.microsoft.com/office/drawing/2014/main" id="{0A51F615-747B-4166-A8CD-A02C4F0D4B9A}"/>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49" name="AutoShape 2" descr="Álcool Étilico Hidratado 70° 1L TUPI">
          <a:extLst>
            <a:ext uri="{FF2B5EF4-FFF2-40B4-BE49-F238E27FC236}">
              <a16:creationId xmlns:a16="http://schemas.microsoft.com/office/drawing/2014/main" id="{81476C46-9FB3-4256-90A5-2F4187AEDCB0}"/>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50" name="AutoShape 5" descr="Álcool Étilico Hidratado 70° 1L TUPI">
          <a:extLst>
            <a:ext uri="{FF2B5EF4-FFF2-40B4-BE49-F238E27FC236}">
              <a16:creationId xmlns:a16="http://schemas.microsoft.com/office/drawing/2014/main" id="{76869F69-6081-4CED-8BE1-73D90EC4E0CC}"/>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51" name="AutoShape 6" descr="Álcool Étilico Hidratado 70° 1L TUPI">
          <a:extLst>
            <a:ext uri="{FF2B5EF4-FFF2-40B4-BE49-F238E27FC236}">
              <a16:creationId xmlns:a16="http://schemas.microsoft.com/office/drawing/2014/main" id="{7BDCFE58-DA83-4C44-AEFA-74CAF7458545}"/>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52" name="AutoShape 2" descr="Álcool Étilico Hidratado 70° 1L TUPI">
          <a:extLst>
            <a:ext uri="{FF2B5EF4-FFF2-40B4-BE49-F238E27FC236}">
              <a16:creationId xmlns:a16="http://schemas.microsoft.com/office/drawing/2014/main" id="{95D04A16-C85E-4E33-A33C-97D5D6E9D524}"/>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53" name="AutoShape 5" descr="Álcool Étilico Hidratado 70° 1L TUPI">
          <a:extLst>
            <a:ext uri="{FF2B5EF4-FFF2-40B4-BE49-F238E27FC236}">
              <a16:creationId xmlns:a16="http://schemas.microsoft.com/office/drawing/2014/main" id="{C83794DB-5135-434B-971C-414E93BC5329}"/>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54" name="AutoShape 6" descr="Álcool Étilico Hidratado 70° 1L TUPI">
          <a:extLst>
            <a:ext uri="{FF2B5EF4-FFF2-40B4-BE49-F238E27FC236}">
              <a16:creationId xmlns:a16="http://schemas.microsoft.com/office/drawing/2014/main" id="{5C7489B7-E6C9-4408-9061-B4B1DB87B3F7}"/>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55" name="AutoShape 2" descr="Álcool Étilico Hidratado 70° 1L TUPI">
          <a:extLst>
            <a:ext uri="{FF2B5EF4-FFF2-40B4-BE49-F238E27FC236}">
              <a16:creationId xmlns:a16="http://schemas.microsoft.com/office/drawing/2014/main" id="{64D6C3E4-81AC-4F69-83C7-88E1C9525A41}"/>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56" name="AutoShape 5" descr="Álcool Étilico Hidratado 70° 1L TUPI">
          <a:extLst>
            <a:ext uri="{FF2B5EF4-FFF2-40B4-BE49-F238E27FC236}">
              <a16:creationId xmlns:a16="http://schemas.microsoft.com/office/drawing/2014/main" id="{2AD81D10-BB77-4EF4-9800-B0D601BFB1F7}"/>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57" name="AutoShape 6" descr="Álcool Étilico Hidratado 70° 1L TUPI">
          <a:extLst>
            <a:ext uri="{FF2B5EF4-FFF2-40B4-BE49-F238E27FC236}">
              <a16:creationId xmlns:a16="http://schemas.microsoft.com/office/drawing/2014/main" id="{21F866A7-5725-4765-A16A-0104C1A34C1D}"/>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58" name="AutoShape 2" descr="Álcool Étilico Hidratado 70° 1L TUPI">
          <a:extLst>
            <a:ext uri="{FF2B5EF4-FFF2-40B4-BE49-F238E27FC236}">
              <a16:creationId xmlns:a16="http://schemas.microsoft.com/office/drawing/2014/main" id="{530B4BF7-143B-4E65-9B19-DB3E06307CE3}"/>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59" name="AutoShape 5" descr="Álcool Étilico Hidratado 70° 1L TUPI">
          <a:extLst>
            <a:ext uri="{FF2B5EF4-FFF2-40B4-BE49-F238E27FC236}">
              <a16:creationId xmlns:a16="http://schemas.microsoft.com/office/drawing/2014/main" id="{ECC6E072-D901-4F5F-9A5F-700E07FEACF8}"/>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60" name="AutoShape 6" descr="Álcool Étilico Hidratado 70° 1L TUPI">
          <a:extLst>
            <a:ext uri="{FF2B5EF4-FFF2-40B4-BE49-F238E27FC236}">
              <a16:creationId xmlns:a16="http://schemas.microsoft.com/office/drawing/2014/main" id="{08DEE52D-9A67-4FB9-9781-8ECBED604494}"/>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61" name="AutoShape 2" descr="Álcool Étilico Hidratado 70° 1L TUPI">
          <a:extLst>
            <a:ext uri="{FF2B5EF4-FFF2-40B4-BE49-F238E27FC236}">
              <a16:creationId xmlns:a16="http://schemas.microsoft.com/office/drawing/2014/main" id="{281988B5-95FF-4ED9-8642-D81F1F5E61E7}"/>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62" name="AutoShape 5" descr="Álcool Étilico Hidratado 70° 1L TUPI">
          <a:extLst>
            <a:ext uri="{FF2B5EF4-FFF2-40B4-BE49-F238E27FC236}">
              <a16:creationId xmlns:a16="http://schemas.microsoft.com/office/drawing/2014/main" id="{CDF71E83-F71E-4815-B88F-6C4CC12891E9}"/>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63" name="AutoShape 6" descr="Álcool Étilico Hidratado 70° 1L TUPI">
          <a:extLst>
            <a:ext uri="{FF2B5EF4-FFF2-40B4-BE49-F238E27FC236}">
              <a16:creationId xmlns:a16="http://schemas.microsoft.com/office/drawing/2014/main" id="{3605396A-5F67-4E1A-968D-F5DBADE17A98}"/>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64" name="AutoShape 2" descr="Álcool Étilico Hidratado 70° 1L TUPI">
          <a:extLst>
            <a:ext uri="{FF2B5EF4-FFF2-40B4-BE49-F238E27FC236}">
              <a16:creationId xmlns:a16="http://schemas.microsoft.com/office/drawing/2014/main" id="{D1A2942B-52D1-4780-9304-5FDAD0A3CB50}"/>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65" name="AutoShape 5" descr="Álcool Étilico Hidratado 70° 1L TUPI">
          <a:extLst>
            <a:ext uri="{FF2B5EF4-FFF2-40B4-BE49-F238E27FC236}">
              <a16:creationId xmlns:a16="http://schemas.microsoft.com/office/drawing/2014/main" id="{C452E08F-6F3C-41CF-9DB0-CA2D76B05B1A}"/>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66" name="AutoShape 6" descr="Álcool Étilico Hidratado 70° 1L TUPI">
          <a:extLst>
            <a:ext uri="{FF2B5EF4-FFF2-40B4-BE49-F238E27FC236}">
              <a16:creationId xmlns:a16="http://schemas.microsoft.com/office/drawing/2014/main" id="{818DFC14-0064-473B-BA81-C0C127414CFB}"/>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67" name="AutoShape 2" descr="Álcool Étilico Hidratado 70° 1L TUPI">
          <a:extLst>
            <a:ext uri="{FF2B5EF4-FFF2-40B4-BE49-F238E27FC236}">
              <a16:creationId xmlns:a16="http://schemas.microsoft.com/office/drawing/2014/main" id="{F7E7228A-2203-40AB-9BA8-1C27005D5414}"/>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68" name="AutoShape 5" descr="Álcool Étilico Hidratado 70° 1L TUPI">
          <a:extLst>
            <a:ext uri="{FF2B5EF4-FFF2-40B4-BE49-F238E27FC236}">
              <a16:creationId xmlns:a16="http://schemas.microsoft.com/office/drawing/2014/main" id="{E2E9594E-AB2F-4985-B467-8A84DD8F6EDE}"/>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69" name="AutoShape 6" descr="Álcool Étilico Hidratado 70° 1L TUPI">
          <a:extLst>
            <a:ext uri="{FF2B5EF4-FFF2-40B4-BE49-F238E27FC236}">
              <a16:creationId xmlns:a16="http://schemas.microsoft.com/office/drawing/2014/main" id="{A0DE3DD1-C965-411A-BC4A-70D0F9E8D76C}"/>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0" name="AutoShape 2" descr="Álcool Étilico Hidratado 70° 1L TUPI">
          <a:extLst>
            <a:ext uri="{FF2B5EF4-FFF2-40B4-BE49-F238E27FC236}">
              <a16:creationId xmlns:a16="http://schemas.microsoft.com/office/drawing/2014/main" id="{6651DA10-A32B-475A-BB9A-39EE1562221F}"/>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1" name="AutoShape 5" descr="Álcool Étilico Hidratado 70° 1L TUPI">
          <a:extLst>
            <a:ext uri="{FF2B5EF4-FFF2-40B4-BE49-F238E27FC236}">
              <a16:creationId xmlns:a16="http://schemas.microsoft.com/office/drawing/2014/main" id="{5BA7CDFF-B3DD-4734-83D9-6E6B93B7946C}"/>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72" name="AutoShape 6" descr="Álcool Étilico Hidratado 70° 1L TUPI">
          <a:extLst>
            <a:ext uri="{FF2B5EF4-FFF2-40B4-BE49-F238E27FC236}">
              <a16:creationId xmlns:a16="http://schemas.microsoft.com/office/drawing/2014/main" id="{894E46E8-17E0-4CFB-81F6-1DFAC5A2653B}"/>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3" name="AutoShape 2" descr="Álcool Étilico Hidratado 70° 1L TUPI">
          <a:extLst>
            <a:ext uri="{FF2B5EF4-FFF2-40B4-BE49-F238E27FC236}">
              <a16:creationId xmlns:a16="http://schemas.microsoft.com/office/drawing/2014/main" id="{D2AEB611-6196-4F14-9D3F-841485302325}"/>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4" name="AutoShape 5" descr="Álcool Étilico Hidratado 70° 1L TUPI">
          <a:extLst>
            <a:ext uri="{FF2B5EF4-FFF2-40B4-BE49-F238E27FC236}">
              <a16:creationId xmlns:a16="http://schemas.microsoft.com/office/drawing/2014/main" id="{AA25A154-7E1B-4AAF-B93E-EB4B3E8A900D}"/>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75" name="AutoShape 6" descr="Álcool Étilico Hidratado 70° 1L TUPI">
          <a:extLst>
            <a:ext uri="{FF2B5EF4-FFF2-40B4-BE49-F238E27FC236}">
              <a16:creationId xmlns:a16="http://schemas.microsoft.com/office/drawing/2014/main" id="{0EFA5985-7180-4EB6-BE2A-D02C2CAFFC10}"/>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6" name="AutoShape 2" descr="Álcool Étilico Hidratado 70° 1L TUPI">
          <a:extLst>
            <a:ext uri="{FF2B5EF4-FFF2-40B4-BE49-F238E27FC236}">
              <a16:creationId xmlns:a16="http://schemas.microsoft.com/office/drawing/2014/main" id="{7A552751-7BF7-4344-99CC-8F808E6B46D3}"/>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7" name="AutoShape 5" descr="Álcool Étilico Hidratado 70° 1L TUPI">
          <a:extLst>
            <a:ext uri="{FF2B5EF4-FFF2-40B4-BE49-F238E27FC236}">
              <a16:creationId xmlns:a16="http://schemas.microsoft.com/office/drawing/2014/main" id="{92F47C07-8EB2-4151-8EDF-92BA7BAA85C3}"/>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78" name="AutoShape 6" descr="Álcool Étilico Hidratado 70° 1L TUPI">
          <a:extLst>
            <a:ext uri="{FF2B5EF4-FFF2-40B4-BE49-F238E27FC236}">
              <a16:creationId xmlns:a16="http://schemas.microsoft.com/office/drawing/2014/main" id="{F7A32764-7434-4758-8A9A-BE06EDA57247}"/>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9" name="AutoShape 2" descr="Álcool Étilico Hidratado 70° 1L TUPI">
          <a:extLst>
            <a:ext uri="{FF2B5EF4-FFF2-40B4-BE49-F238E27FC236}">
              <a16:creationId xmlns:a16="http://schemas.microsoft.com/office/drawing/2014/main" id="{ECF5D152-52FC-4CD1-9C5B-1E20869B5897}"/>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0" name="AutoShape 5" descr="Álcool Étilico Hidratado 70° 1L TUPI">
          <a:extLst>
            <a:ext uri="{FF2B5EF4-FFF2-40B4-BE49-F238E27FC236}">
              <a16:creationId xmlns:a16="http://schemas.microsoft.com/office/drawing/2014/main" id="{BD8DFCBA-7333-4FA4-9815-6F473CA79D98}"/>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81" name="AutoShape 6" descr="Álcool Étilico Hidratado 70° 1L TUPI">
          <a:extLst>
            <a:ext uri="{FF2B5EF4-FFF2-40B4-BE49-F238E27FC236}">
              <a16:creationId xmlns:a16="http://schemas.microsoft.com/office/drawing/2014/main" id="{AFA7B219-CD5E-474F-8D56-54A584FD78DB}"/>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2" name="AutoShape 2" descr="Álcool Étilico Hidratado 70° 1L TUPI">
          <a:extLst>
            <a:ext uri="{FF2B5EF4-FFF2-40B4-BE49-F238E27FC236}">
              <a16:creationId xmlns:a16="http://schemas.microsoft.com/office/drawing/2014/main" id="{F4CB47BE-3725-440F-9791-58E5C3153659}"/>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3" name="AutoShape 5" descr="Álcool Étilico Hidratado 70° 1L TUPI">
          <a:extLst>
            <a:ext uri="{FF2B5EF4-FFF2-40B4-BE49-F238E27FC236}">
              <a16:creationId xmlns:a16="http://schemas.microsoft.com/office/drawing/2014/main" id="{096F7FD0-D839-4CA7-B609-F8E4E3AD8458}"/>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84" name="AutoShape 6" descr="Álcool Étilico Hidratado 70° 1L TUPI">
          <a:extLst>
            <a:ext uri="{FF2B5EF4-FFF2-40B4-BE49-F238E27FC236}">
              <a16:creationId xmlns:a16="http://schemas.microsoft.com/office/drawing/2014/main" id="{F3E33F5A-D541-4E07-9A2E-150C655719A0}"/>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5" name="AutoShape 2" descr="Álcool Étilico Hidratado 70° 1L TUPI">
          <a:extLst>
            <a:ext uri="{FF2B5EF4-FFF2-40B4-BE49-F238E27FC236}">
              <a16:creationId xmlns:a16="http://schemas.microsoft.com/office/drawing/2014/main" id="{7893B158-FD26-4C6F-9906-6C7F0B9249E0}"/>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6" name="AutoShape 5" descr="Álcool Étilico Hidratado 70° 1L TUPI">
          <a:extLst>
            <a:ext uri="{FF2B5EF4-FFF2-40B4-BE49-F238E27FC236}">
              <a16:creationId xmlns:a16="http://schemas.microsoft.com/office/drawing/2014/main" id="{72E4D2EC-BC78-41B5-A2B1-20C0365F8856}"/>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87" name="AutoShape 6" descr="Álcool Étilico Hidratado 70° 1L TUPI">
          <a:extLst>
            <a:ext uri="{FF2B5EF4-FFF2-40B4-BE49-F238E27FC236}">
              <a16:creationId xmlns:a16="http://schemas.microsoft.com/office/drawing/2014/main" id="{C455ED37-C911-4D09-9B8A-6A9292DE577F}"/>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8" name="AutoShape 2" descr="Álcool Étilico Hidratado 70° 1L TUPI">
          <a:extLst>
            <a:ext uri="{FF2B5EF4-FFF2-40B4-BE49-F238E27FC236}">
              <a16:creationId xmlns:a16="http://schemas.microsoft.com/office/drawing/2014/main" id="{BFED3218-D787-4AE2-868B-4AC1F7771411}"/>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9" name="AutoShape 5" descr="Álcool Étilico Hidratado 70° 1L TUPI">
          <a:extLst>
            <a:ext uri="{FF2B5EF4-FFF2-40B4-BE49-F238E27FC236}">
              <a16:creationId xmlns:a16="http://schemas.microsoft.com/office/drawing/2014/main" id="{829D9D99-9C43-401B-9A63-1A8468F0C192}"/>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90" name="AutoShape 6" descr="Álcool Étilico Hidratado 70° 1L TUPI">
          <a:extLst>
            <a:ext uri="{FF2B5EF4-FFF2-40B4-BE49-F238E27FC236}">
              <a16:creationId xmlns:a16="http://schemas.microsoft.com/office/drawing/2014/main" id="{FADAF905-1901-40D7-A27A-9EA52E135D0D}"/>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91" name="AutoShape 2" descr="Álcool Étilico Hidratado 70° 1L TUPI">
          <a:extLst>
            <a:ext uri="{FF2B5EF4-FFF2-40B4-BE49-F238E27FC236}">
              <a16:creationId xmlns:a16="http://schemas.microsoft.com/office/drawing/2014/main" id="{345EF8F7-B394-4CB7-9F02-A2E3A9C57D64}"/>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92" name="AutoShape 5" descr="Álcool Étilico Hidratado 70° 1L TUPI">
          <a:extLst>
            <a:ext uri="{FF2B5EF4-FFF2-40B4-BE49-F238E27FC236}">
              <a16:creationId xmlns:a16="http://schemas.microsoft.com/office/drawing/2014/main" id="{751C4B39-027D-486E-B49D-B4580731F82B}"/>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93" name="AutoShape 6" descr="Álcool Étilico Hidratado 70° 1L TUPI">
          <a:extLst>
            <a:ext uri="{FF2B5EF4-FFF2-40B4-BE49-F238E27FC236}">
              <a16:creationId xmlns:a16="http://schemas.microsoft.com/office/drawing/2014/main" id="{3A2F2D5F-62DA-46D6-A7CD-60B19AA08E8A}"/>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94" name="AutoShape 2" descr="Álcool Étilico Hidratado 70° 1L TUPI">
          <a:extLst>
            <a:ext uri="{FF2B5EF4-FFF2-40B4-BE49-F238E27FC236}">
              <a16:creationId xmlns:a16="http://schemas.microsoft.com/office/drawing/2014/main" id="{F0100ABE-997B-4D32-BE95-4DE3E4527A32}"/>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95" name="AutoShape 5" descr="Álcool Étilico Hidratado 70° 1L TUPI">
          <a:extLst>
            <a:ext uri="{FF2B5EF4-FFF2-40B4-BE49-F238E27FC236}">
              <a16:creationId xmlns:a16="http://schemas.microsoft.com/office/drawing/2014/main" id="{3502683B-4777-4593-8C03-2C187839E660}"/>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96" name="AutoShape 6" descr="Álcool Étilico Hidratado 70° 1L TUPI">
          <a:extLst>
            <a:ext uri="{FF2B5EF4-FFF2-40B4-BE49-F238E27FC236}">
              <a16:creationId xmlns:a16="http://schemas.microsoft.com/office/drawing/2014/main" id="{511FAC73-2366-45A9-A1F2-E3DF8FE28FED}"/>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97" name="AutoShape 2" descr="Álcool Étilico Hidratado 70° 1L TUPI">
          <a:extLst>
            <a:ext uri="{FF2B5EF4-FFF2-40B4-BE49-F238E27FC236}">
              <a16:creationId xmlns:a16="http://schemas.microsoft.com/office/drawing/2014/main" id="{4E592CD1-1CDD-426E-A306-386C9B4FF82B}"/>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98" name="AutoShape 5" descr="Álcool Étilico Hidratado 70° 1L TUPI">
          <a:extLst>
            <a:ext uri="{FF2B5EF4-FFF2-40B4-BE49-F238E27FC236}">
              <a16:creationId xmlns:a16="http://schemas.microsoft.com/office/drawing/2014/main" id="{8437C633-E3F5-44A1-B798-621C4CF6FF32}"/>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99" name="AutoShape 6" descr="Álcool Étilico Hidratado 70° 1L TUPI">
          <a:extLst>
            <a:ext uri="{FF2B5EF4-FFF2-40B4-BE49-F238E27FC236}">
              <a16:creationId xmlns:a16="http://schemas.microsoft.com/office/drawing/2014/main" id="{6225BC62-4A6E-4A6B-9FB1-AE4960213968}"/>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0" name="AutoShape 2" descr="Álcool Étilico Hidratado 70° 1L TUPI">
          <a:extLst>
            <a:ext uri="{FF2B5EF4-FFF2-40B4-BE49-F238E27FC236}">
              <a16:creationId xmlns:a16="http://schemas.microsoft.com/office/drawing/2014/main" id="{F544DE55-0570-44E0-B3E8-61839D9C8B81}"/>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1" name="AutoShape 5" descr="Álcool Étilico Hidratado 70° 1L TUPI">
          <a:extLst>
            <a:ext uri="{FF2B5EF4-FFF2-40B4-BE49-F238E27FC236}">
              <a16:creationId xmlns:a16="http://schemas.microsoft.com/office/drawing/2014/main" id="{1E8C8304-D443-47BD-9A25-3857F667DD66}"/>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02" name="AutoShape 6" descr="Álcool Étilico Hidratado 70° 1L TUPI">
          <a:extLst>
            <a:ext uri="{FF2B5EF4-FFF2-40B4-BE49-F238E27FC236}">
              <a16:creationId xmlns:a16="http://schemas.microsoft.com/office/drawing/2014/main" id="{4D4A8058-EC66-4A72-BFE0-DFC6785671A2}"/>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3" name="AutoShape 2" descr="Álcool Étilico Hidratado 70° 1L TUPI">
          <a:extLst>
            <a:ext uri="{FF2B5EF4-FFF2-40B4-BE49-F238E27FC236}">
              <a16:creationId xmlns:a16="http://schemas.microsoft.com/office/drawing/2014/main" id="{C231D0D6-C884-4B3D-A704-E6CB20D23B3D}"/>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4" name="AutoShape 5" descr="Álcool Étilico Hidratado 70° 1L TUPI">
          <a:extLst>
            <a:ext uri="{FF2B5EF4-FFF2-40B4-BE49-F238E27FC236}">
              <a16:creationId xmlns:a16="http://schemas.microsoft.com/office/drawing/2014/main" id="{5A73EE8F-B7A8-42E9-BDE8-CB608C8DDE0C}"/>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05" name="AutoShape 6" descr="Álcool Étilico Hidratado 70° 1L TUPI">
          <a:extLst>
            <a:ext uri="{FF2B5EF4-FFF2-40B4-BE49-F238E27FC236}">
              <a16:creationId xmlns:a16="http://schemas.microsoft.com/office/drawing/2014/main" id="{F4820B36-792E-4B6B-B5EE-B87284791F34}"/>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6" name="AutoShape 2" descr="Álcool Étilico Hidratado 70° 1L TUPI">
          <a:extLst>
            <a:ext uri="{FF2B5EF4-FFF2-40B4-BE49-F238E27FC236}">
              <a16:creationId xmlns:a16="http://schemas.microsoft.com/office/drawing/2014/main" id="{06FC9BE3-3CB2-46C4-A24B-A6112C846153}"/>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7" name="AutoShape 5" descr="Álcool Étilico Hidratado 70° 1L TUPI">
          <a:extLst>
            <a:ext uri="{FF2B5EF4-FFF2-40B4-BE49-F238E27FC236}">
              <a16:creationId xmlns:a16="http://schemas.microsoft.com/office/drawing/2014/main" id="{4623A2D5-1A72-4888-8837-2A38BCDE1E7F}"/>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08" name="AutoShape 6" descr="Álcool Étilico Hidratado 70° 1L TUPI">
          <a:extLst>
            <a:ext uri="{FF2B5EF4-FFF2-40B4-BE49-F238E27FC236}">
              <a16:creationId xmlns:a16="http://schemas.microsoft.com/office/drawing/2014/main" id="{16A7EF6E-58F6-4579-9470-FA7CBDCEBE50}"/>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9" name="AutoShape 2" descr="Álcool Étilico Hidratado 70° 1L TUPI">
          <a:extLst>
            <a:ext uri="{FF2B5EF4-FFF2-40B4-BE49-F238E27FC236}">
              <a16:creationId xmlns:a16="http://schemas.microsoft.com/office/drawing/2014/main" id="{13AC529A-6537-432D-B9E5-4A9523FCAEB6}"/>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10" name="AutoShape 5" descr="Álcool Étilico Hidratado 70° 1L TUPI">
          <a:extLst>
            <a:ext uri="{FF2B5EF4-FFF2-40B4-BE49-F238E27FC236}">
              <a16:creationId xmlns:a16="http://schemas.microsoft.com/office/drawing/2014/main" id="{0A3F9650-E050-440B-B716-8F1078E18BCD}"/>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11" name="AutoShape 6" descr="Álcool Étilico Hidratado 70° 1L TUPI">
          <a:extLst>
            <a:ext uri="{FF2B5EF4-FFF2-40B4-BE49-F238E27FC236}">
              <a16:creationId xmlns:a16="http://schemas.microsoft.com/office/drawing/2014/main" id="{3CDAFB05-6E9A-47A6-916E-8CCA44D0285D}"/>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12" name="AutoShape 2" descr="Álcool Étilico Hidratado 70° 1L TUPI">
          <a:extLst>
            <a:ext uri="{FF2B5EF4-FFF2-40B4-BE49-F238E27FC236}">
              <a16:creationId xmlns:a16="http://schemas.microsoft.com/office/drawing/2014/main" id="{22595299-52CF-44D1-A791-1C82B0BF6D2F}"/>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13" name="AutoShape 5" descr="Álcool Étilico Hidratado 70° 1L TUPI">
          <a:extLst>
            <a:ext uri="{FF2B5EF4-FFF2-40B4-BE49-F238E27FC236}">
              <a16:creationId xmlns:a16="http://schemas.microsoft.com/office/drawing/2014/main" id="{8510B137-06EA-48DD-B4AB-050EBDD26752}"/>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14" name="AutoShape 6" descr="Álcool Étilico Hidratado 70° 1L TUPI">
          <a:extLst>
            <a:ext uri="{FF2B5EF4-FFF2-40B4-BE49-F238E27FC236}">
              <a16:creationId xmlns:a16="http://schemas.microsoft.com/office/drawing/2014/main" id="{CD8A5A6B-D6B5-4FA3-B690-2B3B04CE07E1}"/>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15" name="AutoShape 2" descr="Álcool Étilico Hidratado 70° 1L TUPI">
          <a:extLst>
            <a:ext uri="{FF2B5EF4-FFF2-40B4-BE49-F238E27FC236}">
              <a16:creationId xmlns:a16="http://schemas.microsoft.com/office/drawing/2014/main" id="{33518D3D-6234-4C9A-AA3D-66BB34A6051D}"/>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16" name="AutoShape 5" descr="Álcool Étilico Hidratado 70° 1L TUPI">
          <a:extLst>
            <a:ext uri="{FF2B5EF4-FFF2-40B4-BE49-F238E27FC236}">
              <a16:creationId xmlns:a16="http://schemas.microsoft.com/office/drawing/2014/main" id="{9149074F-C769-4DF2-82BF-E3606E279F14}"/>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17" name="AutoShape 6" descr="Álcool Étilico Hidratado 70° 1L TUPI">
          <a:extLst>
            <a:ext uri="{FF2B5EF4-FFF2-40B4-BE49-F238E27FC236}">
              <a16:creationId xmlns:a16="http://schemas.microsoft.com/office/drawing/2014/main" id="{1B40E939-46F1-4561-9C42-DE3440785F95}"/>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18" name="AutoShape 2" descr="Álcool Étilico Hidratado 70° 1L TUPI">
          <a:extLst>
            <a:ext uri="{FF2B5EF4-FFF2-40B4-BE49-F238E27FC236}">
              <a16:creationId xmlns:a16="http://schemas.microsoft.com/office/drawing/2014/main" id="{82CC3D89-EF5C-4161-A176-4BB1C6D08A0C}"/>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19" name="AutoShape 5" descr="Álcool Étilico Hidratado 70° 1L TUPI">
          <a:extLst>
            <a:ext uri="{FF2B5EF4-FFF2-40B4-BE49-F238E27FC236}">
              <a16:creationId xmlns:a16="http://schemas.microsoft.com/office/drawing/2014/main" id="{EBE99844-94E5-431F-875C-AA68CD878BFE}"/>
            </a:ext>
          </a:extLst>
        </xdr:cNvPr>
        <xdr:cNvSpPr>
          <a:spLocks noChangeAspect="1" noChangeArrowheads="1"/>
        </xdr:cNvSpPr>
      </xdr:nvSpPr>
      <xdr:spPr bwMode="auto">
        <a:xfrm>
          <a:off x="0" y="213264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20" name="AutoShape 6" descr="Álcool Étilico Hidratado 70° 1L TUPI">
          <a:extLst>
            <a:ext uri="{FF2B5EF4-FFF2-40B4-BE49-F238E27FC236}">
              <a16:creationId xmlns:a16="http://schemas.microsoft.com/office/drawing/2014/main" id="{C29807D3-E20D-4BBB-A8DF-53C7DDCF8291}"/>
            </a:ext>
          </a:extLst>
        </xdr:cNvPr>
        <xdr:cNvSpPr>
          <a:spLocks noChangeAspect="1" noChangeArrowheads="1"/>
        </xdr:cNvSpPr>
      </xdr:nvSpPr>
      <xdr:spPr bwMode="auto">
        <a:xfrm>
          <a:off x="2266950" y="213264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221" name="AutoShape 5" descr="Álcool Étilico Hidratado 70° 1L TUPI">
          <a:extLst>
            <a:ext uri="{FF2B5EF4-FFF2-40B4-BE49-F238E27FC236}">
              <a16:creationId xmlns:a16="http://schemas.microsoft.com/office/drawing/2014/main" id="{5527E79C-3B7D-436B-9C0E-99C01CFE2D6D}"/>
            </a:ext>
          </a:extLst>
        </xdr:cNvPr>
        <xdr:cNvSpPr>
          <a:spLocks noChangeAspect="1" noChangeArrowheads="1"/>
        </xdr:cNvSpPr>
      </xdr:nvSpPr>
      <xdr:spPr bwMode="auto">
        <a:xfrm>
          <a:off x="7048500" y="2132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222" name="AutoShape 5" descr="Álcool Étilico Hidratado 70° 1L TUPI">
          <a:extLst>
            <a:ext uri="{FF2B5EF4-FFF2-40B4-BE49-F238E27FC236}">
              <a16:creationId xmlns:a16="http://schemas.microsoft.com/office/drawing/2014/main" id="{FF695987-C2F0-4ABA-8F0F-29E3827F1A6D}"/>
            </a:ext>
          </a:extLst>
        </xdr:cNvPr>
        <xdr:cNvSpPr>
          <a:spLocks noChangeAspect="1" noChangeArrowheads="1"/>
        </xdr:cNvSpPr>
      </xdr:nvSpPr>
      <xdr:spPr bwMode="auto">
        <a:xfrm>
          <a:off x="7048500" y="2132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223" name="AutoShape 5" descr="Álcool Étilico Hidratado 70° 1L TUPI">
          <a:extLst>
            <a:ext uri="{FF2B5EF4-FFF2-40B4-BE49-F238E27FC236}">
              <a16:creationId xmlns:a16="http://schemas.microsoft.com/office/drawing/2014/main" id="{9101B87F-A726-4286-A6FB-3FAF074E796F}"/>
            </a:ext>
          </a:extLst>
        </xdr:cNvPr>
        <xdr:cNvSpPr>
          <a:spLocks noChangeAspect="1" noChangeArrowheads="1"/>
        </xdr:cNvSpPr>
      </xdr:nvSpPr>
      <xdr:spPr bwMode="auto">
        <a:xfrm>
          <a:off x="7048500" y="2132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224" name="AutoShape 5" descr="Álcool Étilico Hidratado 70° 1L TUPI">
          <a:extLst>
            <a:ext uri="{FF2B5EF4-FFF2-40B4-BE49-F238E27FC236}">
              <a16:creationId xmlns:a16="http://schemas.microsoft.com/office/drawing/2014/main" id="{1F204C60-7338-4F23-BB8A-A89D345AB957}"/>
            </a:ext>
          </a:extLst>
        </xdr:cNvPr>
        <xdr:cNvSpPr>
          <a:spLocks noChangeAspect="1" noChangeArrowheads="1"/>
        </xdr:cNvSpPr>
      </xdr:nvSpPr>
      <xdr:spPr bwMode="auto">
        <a:xfrm>
          <a:off x="7048500" y="2132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02420"/>
    <xdr:sp macro="" textlink="">
      <xdr:nvSpPr>
        <xdr:cNvPr id="225" name="AutoShape 2" descr="Álcool Étilico Hidratado 70° 1L TUPI">
          <a:extLst>
            <a:ext uri="{FF2B5EF4-FFF2-40B4-BE49-F238E27FC236}">
              <a16:creationId xmlns:a16="http://schemas.microsoft.com/office/drawing/2014/main" id="{54CD7F43-A2ED-4397-B198-9B5A1721A5D6}"/>
            </a:ext>
          </a:extLst>
        </xdr:cNvPr>
        <xdr:cNvSpPr>
          <a:spLocks noChangeAspect="1" noChangeArrowheads="1"/>
        </xdr:cNvSpPr>
      </xdr:nvSpPr>
      <xdr:spPr bwMode="auto">
        <a:xfrm>
          <a:off x="0" y="1885950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02420"/>
    <xdr:sp macro="" textlink="">
      <xdr:nvSpPr>
        <xdr:cNvPr id="226" name="AutoShape 3" descr="Álcool Étilico Hidratado 70° 1L TUPI">
          <a:extLst>
            <a:ext uri="{FF2B5EF4-FFF2-40B4-BE49-F238E27FC236}">
              <a16:creationId xmlns:a16="http://schemas.microsoft.com/office/drawing/2014/main" id="{49000AF2-D320-4D82-ABF9-1A6C839743F4}"/>
            </a:ext>
          </a:extLst>
        </xdr:cNvPr>
        <xdr:cNvSpPr>
          <a:spLocks noChangeAspect="1" noChangeArrowheads="1"/>
        </xdr:cNvSpPr>
      </xdr:nvSpPr>
      <xdr:spPr bwMode="auto">
        <a:xfrm>
          <a:off x="0" y="1885950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02420"/>
    <xdr:sp macro="" textlink="">
      <xdr:nvSpPr>
        <xdr:cNvPr id="227" name="AutoShape 4" descr="Álcool Étilico Hidratado 70° 1L TUPI">
          <a:extLst>
            <a:ext uri="{FF2B5EF4-FFF2-40B4-BE49-F238E27FC236}">
              <a16:creationId xmlns:a16="http://schemas.microsoft.com/office/drawing/2014/main" id="{8339C4AA-EBCA-4200-89FA-081F8D35A690}"/>
            </a:ext>
          </a:extLst>
        </xdr:cNvPr>
        <xdr:cNvSpPr>
          <a:spLocks noChangeAspect="1" noChangeArrowheads="1"/>
        </xdr:cNvSpPr>
      </xdr:nvSpPr>
      <xdr:spPr bwMode="auto">
        <a:xfrm>
          <a:off x="0" y="1885950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02420"/>
    <xdr:sp macro="" textlink="">
      <xdr:nvSpPr>
        <xdr:cNvPr id="228" name="AutoShape 5" descr="Álcool Étilico Hidratado 70° 1L TUPI">
          <a:extLst>
            <a:ext uri="{FF2B5EF4-FFF2-40B4-BE49-F238E27FC236}">
              <a16:creationId xmlns:a16="http://schemas.microsoft.com/office/drawing/2014/main" id="{4172342B-8863-4A5A-A26B-87F79EB09AB0}"/>
            </a:ext>
          </a:extLst>
        </xdr:cNvPr>
        <xdr:cNvSpPr>
          <a:spLocks noChangeAspect="1" noChangeArrowheads="1"/>
        </xdr:cNvSpPr>
      </xdr:nvSpPr>
      <xdr:spPr bwMode="auto">
        <a:xfrm>
          <a:off x="0" y="1885950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02420"/>
    <xdr:sp macro="" textlink="">
      <xdr:nvSpPr>
        <xdr:cNvPr id="229" name="AutoShape 6" descr="Álcool Étilico Hidratado 70° 1L TUPI">
          <a:extLst>
            <a:ext uri="{FF2B5EF4-FFF2-40B4-BE49-F238E27FC236}">
              <a16:creationId xmlns:a16="http://schemas.microsoft.com/office/drawing/2014/main" id="{BBC7A466-AE46-4B59-8F3F-96C11CD9CC8B}"/>
            </a:ext>
          </a:extLst>
        </xdr:cNvPr>
        <xdr:cNvSpPr>
          <a:spLocks noChangeAspect="1" noChangeArrowheads="1"/>
        </xdr:cNvSpPr>
      </xdr:nvSpPr>
      <xdr:spPr bwMode="auto">
        <a:xfrm>
          <a:off x="0" y="1885950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02420"/>
    <xdr:sp macro="" textlink="">
      <xdr:nvSpPr>
        <xdr:cNvPr id="230" name="AutoShape 2" descr="Álcool Étilico Hidratado 70° 1L TUPI">
          <a:extLst>
            <a:ext uri="{FF2B5EF4-FFF2-40B4-BE49-F238E27FC236}">
              <a16:creationId xmlns:a16="http://schemas.microsoft.com/office/drawing/2014/main" id="{2D8A659C-8177-41D0-A96F-25A8CB721356}"/>
            </a:ext>
          </a:extLst>
        </xdr:cNvPr>
        <xdr:cNvSpPr>
          <a:spLocks noChangeAspect="1" noChangeArrowheads="1"/>
        </xdr:cNvSpPr>
      </xdr:nvSpPr>
      <xdr:spPr bwMode="auto">
        <a:xfrm>
          <a:off x="0" y="2105025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02420"/>
    <xdr:sp macro="" textlink="">
      <xdr:nvSpPr>
        <xdr:cNvPr id="231" name="AutoShape 3" descr="Álcool Étilico Hidratado 70° 1L TUPI">
          <a:extLst>
            <a:ext uri="{FF2B5EF4-FFF2-40B4-BE49-F238E27FC236}">
              <a16:creationId xmlns:a16="http://schemas.microsoft.com/office/drawing/2014/main" id="{56851EDF-9578-4105-9C36-437FB5018CF5}"/>
            </a:ext>
          </a:extLst>
        </xdr:cNvPr>
        <xdr:cNvSpPr>
          <a:spLocks noChangeAspect="1" noChangeArrowheads="1"/>
        </xdr:cNvSpPr>
      </xdr:nvSpPr>
      <xdr:spPr bwMode="auto">
        <a:xfrm>
          <a:off x="0" y="2105025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02420"/>
    <xdr:sp macro="" textlink="">
      <xdr:nvSpPr>
        <xdr:cNvPr id="232" name="AutoShape 4" descr="Álcool Étilico Hidratado 70° 1L TUPI">
          <a:extLst>
            <a:ext uri="{FF2B5EF4-FFF2-40B4-BE49-F238E27FC236}">
              <a16:creationId xmlns:a16="http://schemas.microsoft.com/office/drawing/2014/main" id="{E3C04742-C3BA-436B-863D-6D326143D918}"/>
            </a:ext>
          </a:extLst>
        </xdr:cNvPr>
        <xdr:cNvSpPr>
          <a:spLocks noChangeAspect="1" noChangeArrowheads="1"/>
        </xdr:cNvSpPr>
      </xdr:nvSpPr>
      <xdr:spPr bwMode="auto">
        <a:xfrm>
          <a:off x="0" y="2105025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02420"/>
    <xdr:sp macro="" textlink="">
      <xdr:nvSpPr>
        <xdr:cNvPr id="233" name="AutoShape 5" descr="Álcool Étilico Hidratado 70° 1L TUPI">
          <a:extLst>
            <a:ext uri="{FF2B5EF4-FFF2-40B4-BE49-F238E27FC236}">
              <a16:creationId xmlns:a16="http://schemas.microsoft.com/office/drawing/2014/main" id="{257D4721-925F-4BCD-8A9F-8C6226697B06}"/>
            </a:ext>
          </a:extLst>
        </xdr:cNvPr>
        <xdr:cNvSpPr>
          <a:spLocks noChangeAspect="1" noChangeArrowheads="1"/>
        </xdr:cNvSpPr>
      </xdr:nvSpPr>
      <xdr:spPr bwMode="auto">
        <a:xfrm>
          <a:off x="0" y="2105025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02420"/>
    <xdr:sp macro="" textlink="">
      <xdr:nvSpPr>
        <xdr:cNvPr id="234" name="AutoShape 6" descr="Álcool Étilico Hidratado 70° 1L TUPI">
          <a:extLst>
            <a:ext uri="{FF2B5EF4-FFF2-40B4-BE49-F238E27FC236}">
              <a16:creationId xmlns:a16="http://schemas.microsoft.com/office/drawing/2014/main" id="{E0C6428A-8DD1-431E-B6E9-008F111B740E}"/>
            </a:ext>
          </a:extLst>
        </xdr:cNvPr>
        <xdr:cNvSpPr>
          <a:spLocks noChangeAspect="1" noChangeArrowheads="1"/>
        </xdr:cNvSpPr>
      </xdr:nvSpPr>
      <xdr:spPr bwMode="auto">
        <a:xfrm>
          <a:off x="0" y="2105025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0</xdr:colOff>
      <xdr:row>54</xdr:row>
      <xdr:rowOff>0</xdr:rowOff>
    </xdr:from>
    <xdr:to>
      <xdr:col>0</xdr:col>
      <xdr:colOff>304800</xdr:colOff>
      <xdr:row>55</xdr:row>
      <xdr:rowOff>114300</xdr:rowOff>
    </xdr:to>
    <xdr:sp macro="" textlink="">
      <xdr:nvSpPr>
        <xdr:cNvPr id="235" name="AutoShape 2" descr="Álcool Étilico Hidratado 70° 1L TUPI">
          <a:extLst>
            <a:ext uri="{FF2B5EF4-FFF2-40B4-BE49-F238E27FC236}">
              <a16:creationId xmlns:a16="http://schemas.microsoft.com/office/drawing/2014/main" id="{324860B7-13C7-4FBB-9532-A204E06A5524}"/>
            </a:ext>
          </a:extLst>
        </xdr:cNvPr>
        <xdr:cNvSpPr>
          <a:spLocks noChangeAspect="1" noChangeArrowheads="1"/>
        </xdr:cNvSpPr>
      </xdr:nvSpPr>
      <xdr:spPr bwMode="auto">
        <a:xfrm>
          <a:off x="0" y="11677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54</xdr:row>
      <xdr:rowOff>0</xdr:rowOff>
    </xdr:from>
    <xdr:to>
      <xdr:col>0</xdr:col>
      <xdr:colOff>304800</xdr:colOff>
      <xdr:row>55</xdr:row>
      <xdr:rowOff>114300</xdr:rowOff>
    </xdr:to>
    <xdr:sp macro="" textlink="">
      <xdr:nvSpPr>
        <xdr:cNvPr id="236" name="AutoShape 3" descr="Álcool Étilico Hidratado 70° 1L TUPI">
          <a:extLst>
            <a:ext uri="{FF2B5EF4-FFF2-40B4-BE49-F238E27FC236}">
              <a16:creationId xmlns:a16="http://schemas.microsoft.com/office/drawing/2014/main" id="{46A84E7E-7F4B-4425-B67B-C778ED7811B6}"/>
            </a:ext>
          </a:extLst>
        </xdr:cNvPr>
        <xdr:cNvSpPr>
          <a:spLocks noChangeAspect="1" noChangeArrowheads="1"/>
        </xdr:cNvSpPr>
      </xdr:nvSpPr>
      <xdr:spPr bwMode="auto">
        <a:xfrm>
          <a:off x="0" y="11677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54</xdr:row>
      <xdr:rowOff>0</xdr:rowOff>
    </xdr:from>
    <xdr:to>
      <xdr:col>0</xdr:col>
      <xdr:colOff>304800</xdr:colOff>
      <xdr:row>55</xdr:row>
      <xdr:rowOff>114300</xdr:rowOff>
    </xdr:to>
    <xdr:sp macro="" textlink="">
      <xdr:nvSpPr>
        <xdr:cNvPr id="237" name="AutoShape 4" descr="Álcool Étilico Hidratado 70° 1L TUPI">
          <a:extLst>
            <a:ext uri="{FF2B5EF4-FFF2-40B4-BE49-F238E27FC236}">
              <a16:creationId xmlns:a16="http://schemas.microsoft.com/office/drawing/2014/main" id="{D1AA1585-2B65-46E9-B59F-96CD1D4DB523}"/>
            </a:ext>
          </a:extLst>
        </xdr:cNvPr>
        <xdr:cNvSpPr>
          <a:spLocks noChangeAspect="1" noChangeArrowheads="1"/>
        </xdr:cNvSpPr>
      </xdr:nvSpPr>
      <xdr:spPr bwMode="auto">
        <a:xfrm>
          <a:off x="0" y="11677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54</xdr:row>
      <xdr:rowOff>0</xdr:rowOff>
    </xdr:from>
    <xdr:to>
      <xdr:col>0</xdr:col>
      <xdr:colOff>304800</xdr:colOff>
      <xdr:row>55</xdr:row>
      <xdr:rowOff>114300</xdr:rowOff>
    </xdr:to>
    <xdr:sp macro="" textlink="">
      <xdr:nvSpPr>
        <xdr:cNvPr id="238" name="AutoShape 5" descr="Álcool Étilico Hidratado 70° 1L TUPI">
          <a:extLst>
            <a:ext uri="{FF2B5EF4-FFF2-40B4-BE49-F238E27FC236}">
              <a16:creationId xmlns:a16="http://schemas.microsoft.com/office/drawing/2014/main" id="{76D92E71-83E3-404D-8ACD-7E97C529D21F}"/>
            </a:ext>
          </a:extLst>
        </xdr:cNvPr>
        <xdr:cNvSpPr>
          <a:spLocks noChangeAspect="1" noChangeArrowheads="1"/>
        </xdr:cNvSpPr>
      </xdr:nvSpPr>
      <xdr:spPr bwMode="auto">
        <a:xfrm>
          <a:off x="0" y="11677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54</xdr:row>
      <xdr:rowOff>0</xdr:rowOff>
    </xdr:from>
    <xdr:to>
      <xdr:col>0</xdr:col>
      <xdr:colOff>304800</xdr:colOff>
      <xdr:row>55</xdr:row>
      <xdr:rowOff>114300</xdr:rowOff>
    </xdr:to>
    <xdr:sp macro="" textlink="">
      <xdr:nvSpPr>
        <xdr:cNvPr id="239" name="AutoShape 6" descr="Álcool Étilico Hidratado 70° 1L TUPI">
          <a:extLst>
            <a:ext uri="{FF2B5EF4-FFF2-40B4-BE49-F238E27FC236}">
              <a16:creationId xmlns:a16="http://schemas.microsoft.com/office/drawing/2014/main" id="{61D4A503-8F63-4DD0-8BDB-B0FF3918F45E}"/>
            </a:ext>
          </a:extLst>
        </xdr:cNvPr>
        <xdr:cNvSpPr>
          <a:spLocks noChangeAspect="1" noChangeArrowheads="1"/>
        </xdr:cNvSpPr>
      </xdr:nvSpPr>
      <xdr:spPr bwMode="auto">
        <a:xfrm>
          <a:off x="0" y="11677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92</xdr:row>
      <xdr:rowOff>0</xdr:rowOff>
    </xdr:from>
    <xdr:to>
      <xdr:col>0</xdr:col>
      <xdr:colOff>304800</xdr:colOff>
      <xdr:row>93</xdr:row>
      <xdr:rowOff>81674</xdr:rowOff>
    </xdr:to>
    <xdr:sp macro="" textlink="">
      <xdr:nvSpPr>
        <xdr:cNvPr id="240" name="AutoShape 2" descr="Álcool Étilico Hidratado 70° 1L TUPI">
          <a:extLst>
            <a:ext uri="{FF2B5EF4-FFF2-40B4-BE49-F238E27FC236}">
              <a16:creationId xmlns:a16="http://schemas.microsoft.com/office/drawing/2014/main" id="{B9677A48-0B31-4F3F-99D3-D0FD478F1770}"/>
            </a:ext>
          </a:extLst>
        </xdr:cNvPr>
        <xdr:cNvSpPr>
          <a:spLocks noChangeAspect="1" noChangeArrowheads="1"/>
        </xdr:cNvSpPr>
      </xdr:nvSpPr>
      <xdr:spPr bwMode="auto">
        <a:xfrm>
          <a:off x="0" y="33632775"/>
          <a:ext cx="304800" cy="27217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92</xdr:row>
      <xdr:rowOff>0</xdr:rowOff>
    </xdr:from>
    <xdr:to>
      <xdr:col>0</xdr:col>
      <xdr:colOff>304800</xdr:colOff>
      <xdr:row>96</xdr:row>
      <xdr:rowOff>71818</xdr:rowOff>
    </xdr:to>
    <xdr:sp macro="" textlink="">
      <xdr:nvSpPr>
        <xdr:cNvPr id="241" name="AutoShape 3" descr="Álcool Étilico Hidratado 70° 1L TUPI">
          <a:extLst>
            <a:ext uri="{FF2B5EF4-FFF2-40B4-BE49-F238E27FC236}">
              <a16:creationId xmlns:a16="http://schemas.microsoft.com/office/drawing/2014/main" id="{9E38182C-EF8A-497E-A2F0-39F3FE35FD4F}"/>
            </a:ext>
          </a:extLst>
        </xdr:cNvPr>
        <xdr:cNvSpPr>
          <a:spLocks noChangeAspect="1" noChangeArrowheads="1"/>
        </xdr:cNvSpPr>
      </xdr:nvSpPr>
      <xdr:spPr bwMode="auto">
        <a:xfrm>
          <a:off x="0" y="33632775"/>
          <a:ext cx="304800" cy="83381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92</xdr:row>
      <xdr:rowOff>0</xdr:rowOff>
    </xdr:from>
    <xdr:to>
      <xdr:col>0</xdr:col>
      <xdr:colOff>304800</xdr:colOff>
      <xdr:row>96</xdr:row>
      <xdr:rowOff>71818</xdr:rowOff>
    </xdr:to>
    <xdr:sp macro="" textlink="">
      <xdr:nvSpPr>
        <xdr:cNvPr id="242" name="AutoShape 4" descr="Álcool Étilico Hidratado 70° 1L TUPI">
          <a:extLst>
            <a:ext uri="{FF2B5EF4-FFF2-40B4-BE49-F238E27FC236}">
              <a16:creationId xmlns:a16="http://schemas.microsoft.com/office/drawing/2014/main" id="{35DFCC22-8F62-4A05-933F-7AEA66A4255F}"/>
            </a:ext>
          </a:extLst>
        </xdr:cNvPr>
        <xdr:cNvSpPr>
          <a:spLocks noChangeAspect="1" noChangeArrowheads="1"/>
        </xdr:cNvSpPr>
      </xdr:nvSpPr>
      <xdr:spPr bwMode="auto">
        <a:xfrm>
          <a:off x="0" y="33632775"/>
          <a:ext cx="304800" cy="83381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92</xdr:row>
      <xdr:rowOff>0</xdr:rowOff>
    </xdr:from>
    <xdr:to>
      <xdr:col>0</xdr:col>
      <xdr:colOff>304800</xdr:colOff>
      <xdr:row>93</xdr:row>
      <xdr:rowOff>81674</xdr:rowOff>
    </xdr:to>
    <xdr:sp macro="" textlink="">
      <xdr:nvSpPr>
        <xdr:cNvPr id="243" name="AutoShape 5" descr="Álcool Étilico Hidratado 70° 1L TUPI">
          <a:extLst>
            <a:ext uri="{FF2B5EF4-FFF2-40B4-BE49-F238E27FC236}">
              <a16:creationId xmlns:a16="http://schemas.microsoft.com/office/drawing/2014/main" id="{90873F1E-A113-494D-B873-CBAEF69C9AC3}"/>
            </a:ext>
          </a:extLst>
        </xdr:cNvPr>
        <xdr:cNvSpPr>
          <a:spLocks noChangeAspect="1" noChangeArrowheads="1"/>
        </xdr:cNvSpPr>
      </xdr:nvSpPr>
      <xdr:spPr bwMode="auto">
        <a:xfrm>
          <a:off x="0" y="33632775"/>
          <a:ext cx="304800" cy="27217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92</xdr:row>
      <xdr:rowOff>0</xdr:rowOff>
    </xdr:from>
    <xdr:to>
      <xdr:col>2</xdr:col>
      <xdr:colOff>1784995</xdr:colOff>
      <xdr:row>93</xdr:row>
      <xdr:rowOff>85484</xdr:rowOff>
    </xdr:to>
    <xdr:sp macro="" textlink="">
      <xdr:nvSpPr>
        <xdr:cNvPr id="244" name="AutoShape 6" descr="Álcool Étilico Hidratado 70° 1L TUPI">
          <a:extLst>
            <a:ext uri="{FF2B5EF4-FFF2-40B4-BE49-F238E27FC236}">
              <a16:creationId xmlns:a16="http://schemas.microsoft.com/office/drawing/2014/main" id="{BF2353FD-9E18-42BB-BAEB-CFD131FB071F}"/>
            </a:ext>
          </a:extLst>
        </xdr:cNvPr>
        <xdr:cNvSpPr>
          <a:spLocks noChangeAspect="1" noChangeArrowheads="1"/>
        </xdr:cNvSpPr>
      </xdr:nvSpPr>
      <xdr:spPr bwMode="auto">
        <a:xfrm>
          <a:off x="2266950" y="33632775"/>
          <a:ext cx="260995" cy="2759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92</xdr:row>
      <xdr:rowOff>0</xdr:rowOff>
    </xdr:from>
    <xdr:ext cx="304800" cy="304800"/>
    <xdr:sp macro="" textlink="">
      <xdr:nvSpPr>
        <xdr:cNvPr id="245" name="AutoShape 2" descr="Álcool Étilico Hidratado 70° 1L TUPI">
          <a:extLst>
            <a:ext uri="{FF2B5EF4-FFF2-40B4-BE49-F238E27FC236}">
              <a16:creationId xmlns:a16="http://schemas.microsoft.com/office/drawing/2014/main" id="{2E5CAFD7-B86D-4122-A439-023510470D3B}"/>
            </a:ext>
          </a:extLst>
        </xdr:cNvPr>
        <xdr:cNvSpPr>
          <a:spLocks noChangeAspect="1" noChangeArrowheads="1"/>
        </xdr:cNvSpPr>
      </xdr:nvSpPr>
      <xdr:spPr bwMode="auto">
        <a:xfrm>
          <a:off x="0" y="33632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04800"/>
    <xdr:sp macro="" textlink="">
      <xdr:nvSpPr>
        <xdr:cNvPr id="246" name="AutoShape 3" descr="Álcool Étilico Hidratado 70° 1L TUPI">
          <a:extLst>
            <a:ext uri="{FF2B5EF4-FFF2-40B4-BE49-F238E27FC236}">
              <a16:creationId xmlns:a16="http://schemas.microsoft.com/office/drawing/2014/main" id="{79001144-E4B2-45D2-9CDD-31A92657181E}"/>
            </a:ext>
          </a:extLst>
        </xdr:cNvPr>
        <xdr:cNvSpPr>
          <a:spLocks noChangeAspect="1" noChangeArrowheads="1"/>
        </xdr:cNvSpPr>
      </xdr:nvSpPr>
      <xdr:spPr bwMode="auto">
        <a:xfrm>
          <a:off x="0" y="33632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04800"/>
    <xdr:sp macro="" textlink="">
      <xdr:nvSpPr>
        <xdr:cNvPr id="247" name="AutoShape 4" descr="Álcool Étilico Hidratado 70° 1L TUPI">
          <a:extLst>
            <a:ext uri="{FF2B5EF4-FFF2-40B4-BE49-F238E27FC236}">
              <a16:creationId xmlns:a16="http://schemas.microsoft.com/office/drawing/2014/main" id="{3C5097D2-49ED-4067-9EC8-698D8BFAE564}"/>
            </a:ext>
          </a:extLst>
        </xdr:cNvPr>
        <xdr:cNvSpPr>
          <a:spLocks noChangeAspect="1" noChangeArrowheads="1"/>
        </xdr:cNvSpPr>
      </xdr:nvSpPr>
      <xdr:spPr bwMode="auto">
        <a:xfrm>
          <a:off x="0" y="33632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92</xdr:row>
      <xdr:rowOff>0</xdr:rowOff>
    </xdr:from>
    <xdr:ext cx="304800" cy="304800"/>
    <xdr:sp macro="" textlink="">
      <xdr:nvSpPr>
        <xdr:cNvPr id="248" name="AutoShape 5" descr="Álcool Étilico Hidratado 70° 1L TUPI">
          <a:extLst>
            <a:ext uri="{FF2B5EF4-FFF2-40B4-BE49-F238E27FC236}">
              <a16:creationId xmlns:a16="http://schemas.microsoft.com/office/drawing/2014/main" id="{C79C24D4-F511-4185-8C9A-B37AFA3DBCAC}"/>
            </a:ext>
          </a:extLst>
        </xdr:cNvPr>
        <xdr:cNvSpPr>
          <a:spLocks noChangeAspect="1" noChangeArrowheads="1"/>
        </xdr:cNvSpPr>
      </xdr:nvSpPr>
      <xdr:spPr bwMode="auto">
        <a:xfrm>
          <a:off x="7048500" y="33632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49" name="AutoShape 2" descr="Álcool Étilico Hidratado 70° 1L TUPI">
          <a:extLst>
            <a:ext uri="{FF2B5EF4-FFF2-40B4-BE49-F238E27FC236}">
              <a16:creationId xmlns:a16="http://schemas.microsoft.com/office/drawing/2014/main" id="{791720FF-D240-40DA-8963-07AA2F0D5854}"/>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50" name="AutoShape 5" descr="Álcool Étilico Hidratado 70° 1L TUPI">
          <a:extLst>
            <a:ext uri="{FF2B5EF4-FFF2-40B4-BE49-F238E27FC236}">
              <a16:creationId xmlns:a16="http://schemas.microsoft.com/office/drawing/2014/main" id="{3D56FD9A-E726-4529-9C3B-C6645B848C52}"/>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251" name="AutoShape 6" descr="Álcool Étilico Hidratado 70° 1L TUPI">
          <a:extLst>
            <a:ext uri="{FF2B5EF4-FFF2-40B4-BE49-F238E27FC236}">
              <a16:creationId xmlns:a16="http://schemas.microsoft.com/office/drawing/2014/main" id="{6F6C407C-E1D8-47A6-998C-59B6C395255D}"/>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52" name="AutoShape 2" descr="Álcool Étilico Hidratado 70° 1L TUPI">
          <a:extLst>
            <a:ext uri="{FF2B5EF4-FFF2-40B4-BE49-F238E27FC236}">
              <a16:creationId xmlns:a16="http://schemas.microsoft.com/office/drawing/2014/main" id="{C1573FF3-000C-4018-808D-35630163EBEA}"/>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53" name="AutoShape 3" descr="Álcool Étilico Hidratado 70° 1L TUPI">
          <a:extLst>
            <a:ext uri="{FF2B5EF4-FFF2-40B4-BE49-F238E27FC236}">
              <a16:creationId xmlns:a16="http://schemas.microsoft.com/office/drawing/2014/main" id="{4691A20F-9690-481B-8A82-4E981B54DF41}"/>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54" name="AutoShape 4" descr="Álcool Étilico Hidratado 70° 1L TUPI">
          <a:extLst>
            <a:ext uri="{FF2B5EF4-FFF2-40B4-BE49-F238E27FC236}">
              <a16:creationId xmlns:a16="http://schemas.microsoft.com/office/drawing/2014/main" id="{4CAE136A-AA83-4555-B2A6-BEB82539E08C}"/>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55" name="AutoShape 5" descr="Álcool Étilico Hidratado 70° 1L TUPI">
          <a:extLst>
            <a:ext uri="{FF2B5EF4-FFF2-40B4-BE49-F238E27FC236}">
              <a16:creationId xmlns:a16="http://schemas.microsoft.com/office/drawing/2014/main" id="{13ABCA3A-0B26-4100-86E5-49D77F93EE61}"/>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256" name="AutoShape 6" descr="Álcool Étilico Hidratado 70° 1L TUPI">
          <a:extLst>
            <a:ext uri="{FF2B5EF4-FFF2-40B4-BE49-F238E27FC236}">
              <a16:creationId xmlns:a16="http://schemas.microsoft.com/office/drawing/2014/main" id="{6942DC9B-5F1E-4583-A1E2-B96AD31A191D}"/>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57" name="AutoShape 2" descr="Álcool Étilico Hidratado 70° 1L TUPI">
          <a:extLst>
            <a:ext uri="{FF2B5EF4-FFF2-40B4-BE49-F238E27FC236}">
              <a16:creationId xmlns:a16="http://schemas.microsoft.com/office/drawing/2014/main" id="{C852EDB1-3D7F-4AFD-904F-50F4714582EB}"/>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58" name="AutoShape 3" descr="Álcool Étilico Hidratado 70° 1L TUPI">
          <a:extLst>
            <a:ext uri="{FF2B5EF4-FFF2-40B4-BE49-F238E27FC236}">
              <a16:creationId xmlns:a16="http://schemas.microsoft.com/office/drawing/2014/main" id="{62535B0C-69BA-49D4-AEBB-81C16B4622C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59" name="AutoShape 4" descr="Álcool Étilico Hidratado 70° 1L TUPI">
          <a:extLst>
            <a:ext uri="{FF2B5EF4-FFF2-40B4-BE49-F238E27FC236}">
              <a16:creationId xmlns:a16="http://schemas.microsoft.com/office/drawing/2014/main" id="{A54777F1-0603-4F7A-8F61-01F02DDE757B}"/>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60" name="AutoShape 5" descr="Álcool Étilico Hidratado 70° 1L TUPI">
          <a:extLst>
            <a:ext uri="{FF2B5EF4-FFF2-40B4-BE49-F238E27FC236}">
              <a16:creationId xmlns:a16="http://schemas.microsoft.com/office/drawing/2014/main" id="{B1C277CA-DE67-451D-BC98-B770B5F86CD2}"/>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261" name="AutoShape 6" descr="Álcool Étilico Hidratado 70° 1L TUPI">
          <a:extLst>
            <a:ext uri="{FF2B5EF4-FFF2-40B4-BE49-F238E27FC236}">
              <a16:creationId xmlns:a16="http://schemas.microsoft.com/office/drawing/2014/main" id="{041CE8A2-C288-4EC0-BD22-A81D0C115BB9}"/>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62" name="AutoShape 2" descr="Álcool Étilico Hidratado 70° 1L TUPI">
          <a:extLst>
            <a:ext uri="{FF2B5EF4-FFF2-40B4-BE49-F238E27FC236}">
              <a16:creationId xmlns:a16="http://schemas.microsoft.com/office/drawing/2014/main" id="{FAEF3CF9-074E-4092-A7D8-EE038F428261}"/>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63" name="AutoShape 3" descr="Álcool Étilico Hidratado 70° 1L TUPI">
          <a:extLst>
            <a:ext uri="{FF2B5EF4-FFF2-40B4-BE49-F238E27FC236}">
              <a16:creationId xmlns:a16="http://schemas.microsoft.com/office/drawing/2014/main" id="{85DB7E2F-87F8-431A-9094-466E1F8E0F8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64" name="AutoShape 4" descr="Álcool Étilico Hidratado 70° 1L TUPI">
          <a:extLst>
            <a:ext uri="{FF2B5EF4-FFF2-40B4-BE49-F238E27FC236}">
              <a16:creationId xmlns:a16="http://schemas.microsoft.com/office/drawing/2014/main" id="{BE533758-6CA4-4789-8B44-8C7A1DBA76DC}"/>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65" name="AutoShape 5" descr="Álcool Étilico Hidratado 70° 1L TUPI">
          <a:extLst>
            <a:ext uri="{FF2B5EF4-FFF2-40B4-BE49-F238E27FC236}">
              <a16:creationId xmlns:a16="http://schemas.microsoft.com/office/drawing/2014/main" id="{FE58C10A-6889-44E4-8024-7DC14FB87B0F}"/>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266" name="AutoShape 6" descr="Álcool Étilico Hidratado 70° 1L TUPI">
          <a:extLst>
            <a:ext uri="{FF2B5EF4-FFF2-40B4-BE49-F238E27FC236}">
              <a16:creationId xmlns:a16="http://schemas.microsoft.com/office/drawing/2014/main" id="{811BE6BF-F61C-44CD-9342-2EBAC747709F}"/>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67" name="AutoShape 2" descr="Álcool Étilico Hidratado 70° 1L TUPI">
          <a:extLst>
            <a:ext uri="{FF2B5EF4-FFF2-40B4-BE49-F238E27FC236}">
              <a16:creationId xmlns:a16="http://schemas.microsoft.com/office/drawing/2014/main" id="{6C6A76C7-B8F7-4C34-BD4C-DCA467B1A097}"/>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68" name="AutoShape 3" descr="Álcool Étilico Hidratado 70° 1L TUPI">
          <a:extLst>
            <a:ext uri="{FF2B5EF4-FFF2-40B4-BE49-F238E27FC236}">
              <a16:creationId xmlns:a16="http://schemas.microsoft.com/office/drawing/2014/main" id="{4D101109-98C5-4F1F-A85D-E9A55D782D62}"/>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69" name="AutoShape 4" descr="Álcool Étilico Hidratado 70° 1L TUPI">
          <a:extLst>
            <a:ext uri="{FF2B5EF4-FFF2-40B4-BE49-F238E27FC236}">
              <a16:creationId xmlns:a16="http://schemas.microsoft.com/office/drawing/2014/main" id="{51827429-C92B-45BF-AB77-FFF0B8AED4E9}"/>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70" name="AutoShape 5" descr="Álcool Étilico Hidratado 70° 1L TUPI">
          <a:extLst>
            <a:ext uri="{FF2B5EF4-FFF2-40B4-BE49-F238E27FC236}">
              <a16:creationId xmlns:a16="http://schemas.microsoft.com/office/drawing/2014/main" id="{B6809709-5F45-4967-99D0-5860BF804EA1}"/>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271" name="AutoShape 6" descr="Álcool Étilico Hidratado 70° 1L TUPI">
          <a:extLst>
            <a:ext uri="{FF2B5EF4-FFF2-40B4-BE49-F238E27FC236}">
              <a16:creationId xmlns:a16="http://schemas.microsoft.com/office/drawing/2014/main" id="{E425C22B-6DF0-4C01-9778-D040FCB6ADE0}"/>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72" name="AutoShape 2" descr="Álcool Étilico Hidratado 70° 1L TUPI">
          <a:extLst>
            <a:ext uri="{FF2B5EF4-FFF2-40B4-BE49-F238E27FC236}">
              <a16:creationId xmlns:a16="http://schemas.microsoft.com/office/drawing/2014/main" id="{E69F8206-42CA-461B-810F-62F1C9CEE189}"/>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73" name="AutoShape 3" descr="Álcool Étilico Hidratado 70° 1L TUPI">
          <a:extLst>
            <a:ext uri="{FF2B5EF4-FFF2-40B4-BE49-F238E27FC236}">
              <a16:creationId xmlns:a16="http://schemas.microsoft.com/office/drawing/2014/main" id="{C73E38DE-6D31-4A71-972B-952A89B0222E}"/>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74" name="AutoShape 4" descr="Álcool Étilico Hidratado 70° 1L TUPI">
          <a:extLst>
            <a:ext uri="{FF2B5EF4-FFF2-40B4-BE49-F238E27FC236}">
              <a16:creationId xmlns:a16="http://schemas.microsoft.com/office/drawing/2014/main" id="{26643531-09EF-461B-A1E0-08CC8526BDB4}"/>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75" name="AutoShape 5" descr="Álcool Étilico Hidratado 70° 1L TUPI">
          <a:extLst>
            <a:ext uri="{FF2B5EF4-FFF2-40B4-BE49-F238E27FC236}">
              <a16:creationId xmlns:a16="http://schemas.microsoft.com/office/drawing/2014/main" id="{F12B4E58-0C82-4AA5-89F1-70463E52BFDC}"/>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276" name="AutoShape 6" descr="Álcool Étilico Hidratado 70° 1L TUPI">
          <a:extLst>
            <a:ext uri="{FF2B5EF4-FFF2-40B4-BE49-F238E27FC236}">
              <a16:creationId xmlns:a16="http://schemas.microsoft.com/office/drawing/2014/main" id="{F1B8F63B-237E-492B-85B2-FFB2F67221C7}"/>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77" name="AutoShape 2" descr="Álcool Étilico Hidratado 70° 1L TUPI">
          <a:extLst>
            <a:ext uri="{FF2B5EF4-FFF2-40B4-BE49-F238E27FC236}">
              <a16:creationId xmlns:a16="http://schemas.microsoft.com/office/drawing/2014/main" id="{B8EFEE23-AEC8-4EF6-8C99-4CFB1ED6BECD}"/>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78" name="AutoShape 3" descr="Álcool Étilico Hidratado 70° 1L TUPI">
          <a:extLst>
            <a:ext uri="{FF2B5EF4-FFF2-40B4-BE49-F238E27FC236}">
              <a16:creationId xmlns:a16="http://schemas.microsoft.com/office/drawing/2014/main" id="{89040AA0-61E9-4122-945C-906C747DE36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79" name="AutoShape 4" descr="Álcool Étilico Hidratado 70° 1L TUPI">
          <a:extLst>
            <a:ext uri="{FF2B5EF4-FFF2-40B4-BE49-F238E27FC236}">
              <a16:creationId xmlns:a16="http://schemas.microsoft.com/office/drawing/2014/main" id="{B0AFB5F5-028D-43DA-828C-1B4C3443A867}"/>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80" name="AutoShape 5" descr="Álcool Étilico Hidratado 70° 1L TUPI">
          <a:extLst>
            <a:ext uri="{FF2B5EF4-FFF2-40B4-BE49-F238E27FC236}">
              <a16:creationId xmlns:a16="http://schemas.microsoft.com/office/drawing/2014/main" id="{3C267B5F-934E-443A-96AC-A757118E4E05}"/>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281" name="AutoShape 6" descr="Álcool Étilico Hidratado 70° 1L TUPI">
          <a:extLst>
            <a:ext uri="{FF2B5EF4-FFF2-40B4-BE49-F238E27FC236}">
              <a16:creationId xmlns:a16="http://schemas.microsoft.com/office/drawing/2014/main" id="{4FA8942D-9D96-44AA-83A6-35FF9B432D5A}"/>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82" name="AutoShape 2" descr="Álcool Étilico Hidratado 70° 1L TUPI">
          <a:extLst>
            <a:ext uri="{FF2B5EF4-FFF2-40B4-BE49-F238E27FC236}">
              <a16:creationId xmlns:a16="http://schemas.microsoft.com/office/drawing/2014/main" id="{EB003DA0-B153-4CB7-8E4E-4BFA0C7D2A0A}"/>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83" name="AutoShape 3" descr="Álcool Étilico Hidratado 70° 1L TUPI">
          <a:extLst>
            <a:ext uri="{FF2B5EF4-FFF2-40B4-BE49-F238E27FC236}">
              <a16:creationId xmlns:a16="http://schemas.microsoft.com/office/drawing/2014/main" id="{A9502376-5F03-48B7-A7F1-42C5F8015327}"/>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84" name="AutoShape 4" descr="Álcool Étilico Hidratado 70° 1L TUPI">
          <a:extLst>
            <a:ext uri="{FF2B5EF4-FFF2-40B4-BE49-F238E27FC236}">
              <a16:creationId xmlns:a16="http://schemas.microsoft.com/office/drawing/2014/main" id="{ADCC665A-8CA7-48BC-8A73-878312A38D61}"/>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85" name="AutoShape 5" descr="Álcool Étilico Hidratado 70° 1L TUPI">
          <a:extLst>
            <a:ext uri="{FF2B5EF4-FFF2-40B4-BE49-F238E27FC236}">
              <a16:creationId xmlns:a16="http://schemas.microsoft.com/office/drawing/2014/main" id="{0EC2FA0A-C17F-4D5A-A758-EA943BB643E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286" name="AutoShape 6" descr="Álcool Étilico Hidratado 70° 1L TUPI">
          <a:extLst>
            <a:ext uri="{FF2B5EF4-FFF2-40B4-BE49-F238E27FC236}">
              <a16:creationId xmlns:a16="http://schemas.microsoft.com/office/drawing/2014/main" id="{BFE23099-0F08-4A66-ADA9-5A8A9C548927}"/>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87" name="AutoShape 2" descr="Álcool Étilico Hidratado 70° 1L TUPI">
          <a:extLst>
            <a:ext uri="{FF2B5EF4-FFF2-40B4-BE49-F238E27FC236}">
              <a16:creationId xmlns:a16="http://schemas.microsoft.com/office/drawing/2014/main" id="{BF5A57E9-F159-4D23-A343-8FBF7FA02BBF}"/>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88" name="AutoShape 3" descr="Álcool Étilico Hidratado 70° 1L TUPI">
          <a:extLst>
            <a:ext uri="{FF2B5EF4-FFF2-40B4-BE49-F238E27FC236}">
              <a16:creationId xmlns:a16="http://schemas.microsoft.com/office/drawing/2014/main" id="{EC7876DF-623F-4BA7-A279-CE100AC27CDC}"/>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89" name="AutoShape 4" descr="Álcool Étilico Hidratado 70° 1L TUPI">
          <a:extLst>
            <a:ext uri="{FF2B5EF4-FFF2-40B4-BE49-F238E27FC236}">
              <a16:creationId xmlns:a16="http://schemas.microsoft.com/office/drawing/2014/main" id="{D75CA628-2DBC-40A5-88BC-1242E798A50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90" name="AutoShape 5" descr="Álcool Étilico Hidratado 70° 1L TUPI">
          <a:extLst>
            <a:ext uri="{FF2B5EF4-FFF2-40B4-BE49-F238E27FC236}">
              <a16:creationId xmlns:a16="http://schemas.microsoft.com/office/drawing/2014/main" id="{9BFD57A4-74A2-4050-AFB9-45FC1AF00399}"/>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291" name="AutoShape 6" descr="Álcool Étilico Hidratado 70° 1L TUPI">
          <a:extLst>
            <a:ext uri="{FF2B5EF4-FFF2-40B4-BE49-F238E27FC236}">
              <a16:creationId xmlns:a16="http://schemas.microsoft.com/office/drawing/2014/main" id="{75EF8160-F92D-44DC-9366-F197AD85A9F3}"/>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92" name="AutoShape 2" descr="Álcool Étilico Hidratado 70° 1L TUPI">
          <a:extLst>
            <a:ext uri="{FF2B5EF4-FFF2-40B4-BE49-F238E27FC236}">
              <a16:creationId xmlns:a16="http://schemas.microsoft.com/office/drawing/2014/main" id="{E534822E-CCCC-45BB-9852-17D34E39CF98}"/>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93" name="AutoShape 3" descr="Álcool Étilico Hidratado 70° 1L TUPI">
          <a:extLst>
            <a:ext uri="{FF2B5EF4-FFF2-40B4-BE49-F238E27FC236}">
              <a16:creationId xmlns:a16="http://schemas.microsoft.com/office/drawing/2014/main" id="{EDBF0EB9-238C-414A-898A-1368C83F43F8}"/>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94" name="AutoShape 4" descr="Álcool Étilico Hidratado 70° 1L TUPI">
          <a:extLst>
            <a:ext uri="{FF2B5EF4-FFF2-40B4-BE49-F238E27FC236}">
              <a16:creationId xmlns:a16="http://schemas.microsoft.com/office/drawing/2014/main" id="{DED7927D-891F-4EF2-A091-66B0E0DA3393}"/>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95" name="AutoShape 5" descr="Álcool Étilico Hidratado 70° 1L TUPI">
          <a:extLst>
            <a:ext uri="{FF2B5EF4-FFF2-40B4-BE49-F238E27FC236}">
              <a16:creationId xmlns:a16="http://schemas.microsoft.com/office/drawing/2014/main" id="{9CD9165C-3977-441E-AB29-361177EA272F}"/>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296" name="AutoShape 6" descr="Álcool Étilico Hidratado 70° 1L TUPI">
          <a:extLst>
            <a:ext uri="{FF2B5EF4-FFF2-40B4-BE49-F238E27FC236}">
              <a16:creationId xmlns:a16="http://schemas.microsoft.com/office/drawing/2014/main" id="{2C17ABD7-1D72-4258-BCEE-4B3F47F216AB}"/>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297" name="AutoShape 2" descr="Álcool Étilico Hidratado 70° 1L TUPI">
          <a:extLst>
            <a:ext uri="{FF2B5EF4-FFF2-40B4-BE49-F238E27FC236}">
              <a16:creationId xmlns:a16="http://schemas.microsoft.com/office/drawing/2014/main" id="{1D0C3794-BC58-4CAE-A7CE-CE18FB8B4008}"/>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98" name="AutoShape 3" descr="Álcool Étilico Hidratado 70° 1L TUPI">
          <a:extLst>
            <a:ext uri="{FF2B5EF4-FFF2-40B4-BE49-F238E27FC236}">
              <a16:creationId xmlns:a16="http://schemas.microsoft.com/office/drawing/2014/main" id="{2E04D99B-C91C-49B1-9940-3CCAACD645F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299" name="AutoShape 4" descr="Álcool Étilico Hidratado 70° 1L TUPI">
          <a:extLst>
            <a:ext uri="{FF2B5EF4-FFF2-40B4-BE49-F238E27FC236}">
              <a16:creationId xmlns:a16="http://schemas.microsoft.com/office/drawing/2014/main" id="{6A63DCAD-7739-4450-8025-96A2AFEFD33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00" name="AutoShape 5" descr="Álcool Étilico Hidratado 70° 1L TUPI">
          <a:extLst>
            <a:ext uri="{FF2B5EF4-FFF2-40B4-BE49-F238E27FC236}">
              <a16:creationId xmlns:a16="http://schemas.microsoft.com/office/drawing/2014/main" id="{80C29610-496B-4172-A689-C9F9BA314CEB}"/>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01" name="AutoShape 6" descr="Álcool Étilico Hidratado 70° 1L TUPI">
          <a:extLst>
            <a:ext uri="{FF2B5EF4-FFF2-40B4-BE49-F238E27FC236}">
              <a16:creationId xmlns:a16="http://schemas.microsoft.com/office/drawing/2014/main" id="{4E83A3EA-5BCE-42D1-94B1-6C3DB2A33EEE}"/>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92</xdr:row>
      <xdr:rowOff>0</xdr:rowOff>
    </xdr:from>
    <xdr:ext cx="304800" cy="304800"/>
    <xdr:sp macro="" textlink="">
      <xdr:nvSpPr>
        <xdr:cNvPr id="302" name="AutoShape 5" descr="Álcool Étilico Hidratado 70° 1L TUPI">
          <a:extLst>
            <a:ext uri="{FF2B5EF4-FFF2-40B4-BE49-F238E27FC236}">
              <a16:creationId xmlns:a16="http://schemas.microsoft.com/office/drawing/2014/main" id="{BEDF9C62-096C-4867-B65B-5267937DD100}"/>
            </a:ext>
          </a:extLst>
        </xdr:cNvPr>
        <xdr:cNvSpPr>
          <a:spLocks noChangeAspect="1" noChangeArrowheads="1"/>
        </xdr:cNvSpPr>
      </xdr:nvSpPr>
      <xdr:spPr bwMode="auto">
        <a:xfrm>
          <a:off x="7048500" y="33632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92</xdr:row>
      <xdr:rowOff>0</xdr:rowOff>
    </xdr:from>
    <xdr:ext cx="304800" cy="304800"/>
    <xdr:sp macro="" textlink="">
      <xdr:nvSpPr>
        <xdr:cNvPr id="303" name="AutoShape 5" descr="Álcool Étilico Hidratado 70° 1L TUPI">
          <a:extLst>
            <a:ext uri="{FF2B5EF4-FFF2-40B4-BE49-F238E27FC236}">
              <a16:creationId xmlns:a16="http://schemas.microsoft.com/office/drawing/2014/main" id="{D8D03C22-0892-48F6-BE24-3A87C22CE15F}"/>
            </a:ext>
          </a:extLst>
        </xdr:cNvPr>
        <xdr:cNvSpPr>
          <a:spLocks noChangeAspect="1" noChangeArrowheads="1"/>
        </xdr:cNvSpPr>
      </xdr:nvSpPr>
      <xdr:spPr bwMode="auto">
        <a:xfrm>
          <a:off x="7048500" y="33632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92</xdr:row>
      <xdr:rowOff>0</xdr:rowOff>
    </xdr:from>
    <xdr:ext cx="304800" cy="304800"/>
    <xdr:sp macro="" textlink="">
      <xdr:nvSpPr>
        <xdr:cNvPr id="304" name="AutoShape 5" descr="Álcool Étilico Hidratado 70° 1L TUPI">
          <a:extLst>
            <a:ext uri="{FF2B5EF4-FFF2-40B4-BE49-F238E27FC236}">
              <a16:creationId xmlns:a16="http://schemas.microsoft.com/office/drawing/2014/main" id="{97DB4A62-135E-4564-8CBD-605EE70470F7}"/>
            </a:ext>
          </a:extLst>
        </xdr:cNvPr>
        <xdr:cNvSpPr>
          <a:spLocks noChangeAspect="1" noChangeArrowheads="1"/>
        </xdr:cNvSpPr>
      </xdr:nvSpPr>
      <xdr:spPr bwMode="auto">
        <a:xfrm>
          <a:off x="7048500" y="33632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05" name="AutoShape 2" descr="Álcool Étilico Hidratado 70° 1L TUPI">
          <a:extLst>
            <a:ext uri="{FF2B5EF4-FFF2-40B4-BE49-F238E27FC236}">
              <a16:creationId xmlns:a16="http://schemas.microsoft.com/office/drawing/2014/main" id="{55037051-5987-41DF-961C-02213A8B6783}"/>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06" name="AutoShape 3" descr="Álcool Étilico Hidratado 70° 1L TUPI">
          <a:extLst>
            <a:ext uri="{FF2B5EF4-FFF2-40B4-BE49-F238E27FC236}">
              <a16:creationId xmlns:a16="http://schemas.microsoft.com/office/drawing/2014/main" id="{34881F0F-E30D-478E-BF16-C0BCA19D8D2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07" name="AutoShape 4" descr="Álcool Étilico Hidratado 70° 1L TUPI">
          <a:extLst>
            <a:ext uri="{FF2B5EF4-FFF2-40B4-BE49-F238E27FC236}">
              <a16:creationId xmlns:a16="http://schemas.microsoft.com/office/drawing/2014/main" id="{FA1612D6-FF3F-4E92-9D9C-E7F2BB27962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08" name="AutoShape 5" descr="Álcool Étilico Hidratado 70° 1L TUPI">
          <a:extLst>
            <a:ext uri="{FF2B5EF4-FFF2-40B4-BE49-F238E27FC236}">
              <a16:creationId xmlns:a16="http://schemas.microsoft.com/office/drawing/2014/main" id="{24243D13-4B57-461A-9710-82AC6274283A}"/>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09" name="AutoShape 6" descr="Álcool Étilico Hidratado 70° 1L TUPI">
          <a:extLst>
            <a:ext uri="{FF2B5EF4-FFF2-40B4-BE49-F238E27FC236}">
              <a16:creationId xmlns:a16="http://schemas.microsoft.com/office/drawing/2014/main" id="{6F9A5D49-84CD-4A91-9344-37C901FE3DF8}"/>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10" name="AutoShape 2" descr="Álcool Étilico Hidratado 70° 1L TUPI">
          <a:extLst>
            <a:ext uri="{FF2B5EF4-FFF2-40B4-BE49-F238E27FC236}">
              <a16:creationId xmlns:a16="http://schemas.microsoft.com/office/drawing/2014/main" id="{64F86E81-64B0-4AB1-A6D0-7824A530EA22}"/>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11" name="AutoShape 3" descr="Álcool Étilico Hidratado 70° 1L TUPI">
          <a:extLst>
            <a:ext uri="{FF2B5EF4-FFF2-40B4-BE49-F238E27FC236}">
              <a16:creationId xmlns:a16="http://schemas.microsoft.com/office/drawing/2014/main" id="{FA71DEFD-ADF5-4A1D-9C7F-396BCA65E887}"/>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12" name="AutoShape 4" descr="Álcool Étilico Hidratado 70° 1L TUPI">
          <a:extLst>
            <a:ext uri="{FF2B5EF4-FFF2-40B4-BE49-F238E27FC236}">
              <a16:creationId xmlns:a16="http://schemas.microsoft.com/office/drawing/2014/main" id="{016DAC7D-3852-4924-87B9-45ACAEF975B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13" name="AutoShape 5" descr="Álcool Étilico Hidratado 70° 1L TUPI">
          <a:extLst>
            <a:ext uri="{FF2B5EF4-FFF2-40B4-BE49-F238E27FC236}">
              <a16:creationId xmlns:a16="http://schemas.microsoft.com/office/drawing/2014/main" id="{240C41E1-8E72-4BEE-BC13-A2494F0B6317}"/>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14" name="AutoShape 6" descr="Álcool Étilico Hidratado 70° 1L TUPI">
          <a:extLst>
            <a:ext uri="{FF2B5EF4-FFF2-40B4-BE49-F238E27FC236}">
              <a16:creationId xmlns:a16="http://schemas.microsoft.com/office/drawing/2014/main" id="{392E651E-6BE9-473A-8351-B4125419EB25}"/>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15" name="AutoShape 2" descr="Álcool Étilico Hidratado 70° 1L TUPI">
          <a:extLst>
            <a:ext uri="{FF2B5EF4-FFF2-40B4-BE49-F238E27FC236}">
              <a16:creationId xmlns:a16="http://schemas.microsoft.com/office/drawing/2014/main" id="{FA6ED238-92D7-4BCA-A0B2-4403011C92A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16" name="AutoShape 3" descr="Álcool Étilico Hidratado 70° 1L TUPI">
          <a:extLst>
            <a:ext uri="{FF2B5EF4-FFF2-40B4-BE49-F238E27FC236}">
              <a16:creationId xmlns:a16="http://schemas.microsoft.com/office/drawing/2014/main" id="{9FDD5D81-7984-4A97-B71B-F755B054A69E}"/>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17" name="AutoShape 4" descr="Álcool Étilico Hidratado 70° 1L TUPI">
          <a:extLst>
            <a:ext uri="{FF2B5EF4-FFF2-40B4-BE49-F238E27FC236}">
              <a16:creationId xmlns:a16="http://schemas.microsoft.com/office/drawing/2014/main" id="{72B0C96D-B771-4590-8A78-A57C3D03C762}"/>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18" name="AutoShape 5" descr="Álcool Étilico Hidratado 70° 1L TUPI">
          <a:extLst>
            <a:ext uri="{FF2B5EF4-FFF2-40B4-BE49-F238E27FC236}">
              <a16:creationId xmlns:a16="http://schemas.microsoft.com/office/drawing/2014/main" id="{3821DBD0-6ACF-422A-AE0D-8939284BC8F5}"/>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19" name="AutoShape 6" descr="Álcool Étilico Hidratado 70° 1L TUPI">
          <a:extLst>
            <a:ext uri="{FF2B5EF4-FFF2-40B4-BE49-F238E27FC236}">
              <a16:creationId xmlns:a16="http://schemas.microsoft.com/office/drawing/2014/main" id="{50935C07-90C9-4C01-8A84-ED59453CA1A1}"/>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20" name="AutoShape 2" descr="Álcool Étilico Hidratado 70° 1L TUPI">
          <a:extLst>
            <a:ext uri="{FF2B5EF4-FFF2-40B4-BE49-F238E27FC236}">
              <a16:creationId xmlns:a16="http://schemas.microsoft.com/office/drawing/2014/main" id="{DC21D0A3-EC69-4A8C-97F5-2C7C61FE8748}"/>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21" name="AutoShape 3" descr="Álcool Étilico Hidratado 70° 1L TUPI">
          <a:extLst>
            <a:ext uri="{FF2B5EF4-FFF2-40B4-BE49-F238E27FC236}">
              <a16:creationId xmlns:a16="http://schemas.microsoft.com/office/drawing/2014/main" id="{AF34DDEB-7FCB-451B-B2AE-1E34F97629A9}"/>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22" name="AutoShape 4" descr="Álcool Étilico Hidratado 70° 1L TUPI">
          <a:extLst>
            <a:ext uri="{FF2B5EF4-FFF2-40B4-BE49-F238E27FC236}">
              <a16:creationId xmlns:a16="http://schemas.microsoft.com/office/drawing/2014/main" id="{D6A3310E-ED8D-4793-8B0A-17D12CE8034C}"/>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23" name="AutoShape 5" descr="Álcool Étilico Hidratado 70° 1L TUPI">
          <a:extLst>
            <a:ext uri="{FF2B5EF4-FFF2-40B4-BE49-F238E27FC236}">
              <a16:creationId xmlns:a16="http://schemas.microsoft.com/office/drawing/2014/main" id="{6F981222-D0FC-4FBE-ACD8-DB2C6E3CA049}"/>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24" name="AutoShape 6" descr="Álcool Étilico Hidratado 70° 1L TUPI">
          <a:extLst>
            <a:ext uri="{FF2B5EF4-FFF2-40B4-BE49-F238E27FC236}">
              <a16:creationId xmlns:a16="http://schemas.microsoft.com/office/drawing/2014/main" id="{2F08932F-D79D-4944-91B7-7B23EACB8982}"/>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25" name="AutoShape 2" descr="Álcool Étilico Hidratado 70° 1L TUPI">
          <a:extLst>
            <a:ext uri="{FF2B5EF4-FFF2-40B4-BE49-F238E27FC236}">
              <a16:creationId xmlns:a16="http://schemas.microsoft.com/office/drawing/2014/main" id="{48BD79D5-4CF5-4C42-804B-EDA54FE0B470}"/>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26" name="AutoShape 3" descr="Álcool Étilico Hidratado 70° 1L TUPI">
          <a:extLst>
            <a:ext uri="{FF2B5EF4-FFF2-40B4-BE49-F238E27FC236}">
              <a16:creationId xmlns:a16="http://schemas.microsoft.com/office/drawing/2014/main" id="{36A69CA0-4602-41D3-B9AF-9F466C509A4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27" name="AutoShape 4" descr="Álcool Étilico Hidratado 70° 1L TUPI">
          <a:extLst>
            <a:ext uri="{FF2B5EF4-FFF2-40B4-BE49-F238E27FC236}">
              <a16:creationId xmlns:a16="http://schemas.microsoft.com/office/drawing/2014/main" id="{6165604D-5BCD-4F6A-872B-5EF8377DAE8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28" name="AutoShape 5" descr="Álcool Étilico Hidratado 70° 1L TUPI">
          <a:extLst>
            <a:ext uri="{FF2B5EF4-FFF2-40B4-BE49-F238E27FC236}">
              <a16:creationId xmlns:a16="http://schemas.microsoft.com/office/drawing/2014/main" id="{D1A70F1E-8234-40B7-91A2-EA7BABF5223C}"/>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29" name="AutoShape 6" descr="Álcool Étilico Hidratado 70° 1L TUPI">
          <a:extLst>
            <a:ext uri="{FF2B5EF4-FFF2-40B4-BE49-F238E27FC236}">
              <a16:creationId xmlns:a16="http://schemas.microsoft.com/office/drawing/2014/main" id="{8E844F13-D661-45F2-B952-B5607E64D53A}"/>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30" name="AutoShape 2" descr="Álcool Étilico Hidratado 70° 1L TUPI">
          <a:extLst>
            <a:ext uri="{FF2B5EF4-FFF2-40B4-BE49-F238E27FC236}">
              <a16:creationId xmlns:a16="http://schemas.microsoft.com/office/drawing/2014/main" id="{B7E82B84-DB6A-4F94-9EEC-722EE2E002DF}"/>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31" name="AutoShape 3" descr="Álcool Étilico Hidratado 70° 1L TUPI">
          <a:extLst>
            <a:ext uri="{FF2B5EF4-FFF2-40B4-BE49-F238E27FC236}">
              <a16:creationId xmlns:a16="http://schemas.microsoft.com/office/drawing/2014/main" id="{3D335657-B75B-497C-B0CF-BEE52FB20E0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32" name="AutoShape 4" descr="Álcool Étilico Hidratado 70° 1L TUPI">
          <a:extLst>
            <a:ext uri="{FF2B5EF4-FFF2-40B4-BE49-F238E27FC236}">
              <a16:creationId xmlns:a16="http://schemas.microsoft.com/office/drawing/2014/main" id="{F0DCDBB3-F5CD-4DC3-96D3-BF358CF57AF8}"/>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33" name="AutoShape 5" descr="Álcool Étilico Hidratado 70° 1L TUPI">
          <a:extLst>
            <a:ext uri="{FF2B5EF4-FFF2-40B4-BE49-F238E27FC236}">
              <a16:creationId xmlns:a16="http://schemas.microsoft.com/office/drawing/2014/main" id="{1CE89686-4CCD-4BF8-A177-D7BB99EFB82C}"/>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34" name="AutoShape 6" descr="Álcool Étilico Hidratado 70° 1L TUPI">
          <a:extLst>
            <a:ext uri="{FF2B5EF4-FFF2-40B4-BE49-F238E27FC236}">
              <a16:creationId xmlns:a16="http://schemas.microsoft.com/office/drawing/2014/main" id="{58C72319-CCCF-46F0-B9AC-4483B4396E31}"/>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35" name="AutoShape 2" descr="Álcool Étilico Hidratado 70° 1L TUPI">
          <a:extLst>
            <a:ext uri="{FF2B5EF4-FFF2-40B4-BE49-F238E27FC236}">
              <a16:creationId xmlns:a16="http://schemas.microsoft.com/office/drawing/2014/main" id="{41C1C2AB-2174-4323-8C02-89FE7482127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36" name="AutoShape 3" descr="Álcool Étilico Hidratado 70° 1L TUPI">
          <a:extLst>
            <a:ext uri="{FF2B5EF4-FFF2-40B4-BE49-F238E27FC236}">
              <a16:creationId xmlns:a16="http://schemas.microsoft.com/office/drawing/2014/main" id="{E402C3D5-B342-4BAE-B187-B926B6D4E004}"/>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37" name="AutoShape 4" descr="Álcool Étilico Hidratado 70° 1L TUPI">
          <a:extLst>
            <a:ext uri="{FF2B5EF4-FFF2-40B4-BE49-F238E27FC236}">
              <a16:creationId xmlns:a16="http://schemas.microsoft.com/office/drawing/2014/main" id="{2D91C2BB-858D-4A4C-B1FF-86EC84941AE7}"/>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38" name="AutoShape 5" descr="Álcool Étilico Hidratado 70° 1L TUPI">
          <a:extLst>
            <a:ext uri="{FF2B5EF4-FFF2-40B4-BE49-F238E27FC236}">
              <a16:creationId xmlns:a16="http://schemas.microsoft.com/office/drawing/2014/main" id="{66C9FDF1-BBAD-4F58-B8F1-FAA818506607}"/>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39" name="AutoShape 6" descr="Álcool Étilico Hidratado 70° 1L TUPI">
          <a:extLst>
            <a:ext uri="{FF2B5EF4-FFF2-40B4-BE49-F238E27FC236}">
              <a16:creationId xmlns:a16="http://schemas.microsoft.com/office/drawing/2014/main" id="{8718E935-326F-4E3A-B64F-71A4070BE7AD}"/>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40" name="AutoShape 2" descr="Álcool Étilico Hidratado 70° 1L TUPI">
          <a:extLst>
            <a:ext uri="{FF2B5EF4-FFF2-40B4-BE49-F238E27FC236}">
              <a16:creationId xmlns:a16="http://schemas.microsoft.com/office/drawing/2014/main" id="{E18C8B42-8C58-4C48-A035-F8F6A9638B4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41" name="AutoShape 3" descr="Álcool Étilico Hidratado 70° 1L TUPI">
          <a:extLst>
            <a:ext uri="{FF2B5EF4-FFF2-40B4-BE49-F238E27FC236}">
              <a16:creationId xmlns:a16="http://schemas.microsoft.com/office/drawing/2014/main" id="{A359D3AD-A3BB-4BDF-85D9-BA416418BB27}"/>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42" name="AutoShape 4" descr="Álcool Étilico Hidratado 70° 1L TUPI">
          <a:extLst>
            <a:ext uri="{FF2B5EF4-FFF2-40B4-BE49-F238E27FC236}">
              <a16:creationId xmlns:a16="http://schemas.microsoft.com/office/drawing/2014/main" id="{67755F3D-C3B6-421B-9BBF-5539C787EF8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43" name="AutoShape 5" descr="Álcool Étilico Hidratado 70° 1L TUPI">
          <a:extLst>
            <a:ext uri="{FF2B5EF4-FFF2-40B4-BE49-F238E27FC236}">
              <a16:creationId xmlns:a16="http://schemas.microsoft.com/office/drawing/2014/main" id="{30D26A54-2A41-43E8-BB29-4486120F652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44" name="AutoShape 6" descr="Álcool Étilico Hidratado 70° 1L TUPI">
          <a:extLst>
            <a:ext uri="{FF2B5EF4-FFF2-40B4-BE49-F238E27FC236}">
              <a16:creationId xmlns:a16="http://schemas.microsoft.com/office/drawing/2014/main" id="{F4929234-82B8-4E3A-8444-CCA82CB0D762}"/>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45" name="AutoShape 2" descr="Álcool Étilico Hidratado 70° 1L TUPI">
          <a:extLst>
            <a:ext uri="{FF2B5EF4-FFF2-40B4-BE49-F238E27FC236}">
              <a16:creationId xmlns:a16="http://schemas.microsoft.com/office/drawing/2014/main" id="{58F869E1-7E54-46EF-AFCC-9D0E3EC4DFB1}"/>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46" name="AutoShape 3" descr="Álcool Étilico Hidratado 70° 1L TUPI">
          <a:extLst>
            <a:ext uri="{FF2B5EF4-FFF2-40B4-BE49-F238E27FC236}">
              <a16:creationId xmlns:a16="http://schemas.microsoft.com/office/drawing/2014/main" id="{5DA15174-7EE4-43B6-AFF8-4EDBD4668928}"/>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47" name="AutoShape 4" descr="Álcool Étilico Hidratado 70° 1L TUPI">
          <a:extLst>
            <a:ext uri="{FF2B5EF4-FFF2-40B4-BE49-F238E27FC236}">
              <a16:creationId xmlns:a16="http://schemas.microsoft.com/office/drawing/2014/main" id="{88612C23-ADF8-4EDB-B358-5827A18EF35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48" name="AutoShape 5" descr="Álcool Étilico Hidratado 70° 1L TUPI">
          <a:extLst>
            <a:ext uri="{FF2B5EF4-FFF2-40B4-BE49-F238E27FC236}">
              <a16:creationId xmlns:a16="http://schemas.microsoft.com/office/drawing/2014/main" id="{405BD81A-BC16-42EF-B810-19352DFD9DB1}"/>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49" name="AutoShape 6" descr="Álcool Étilico Hidratado 70° 1L TUPI">
          <a:extLst>
            <a:ext uri="{FF2B5EF4-FFF2-40B4-BE49-F238E27FC236}">
              <a16:creationId xmlns:a16="http://schemas.microsoft.com/office/drawing/2014/main" id="{6C85B78E-C51F-45B2-A15E-4FD95574FF58}"/>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50" name="AutoShape 2" descr="Álcool Étilico Hidratado 70° 1L TUPI">
          <a:extLst>
            <a:ext uri="{FF2B5EF4-FFF2-40B4-BE49-F238E27FC236}">
              <a16:creationId xmlns:a16="http://schemas.microsoft.com/office/drawing/2014/main" id="{925BA5C5-D0C9-4763-ADE3-925FBAAF76A1}"/>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51" name="AutoShape 3" descr="Álcool Étilico Hidratado 70° 1L TUPI">
          <a:extLst>
            <a:ext uri="{FF2B5EF4-FFF2-40B4-BE49-F238E27FC236}">
              <a16:creationId xmlns:a16="http://schemas.microsoft.com/office/drawing/2014/main" id="{DB4D4640-3DC9-4295-AD77-4A7D12B29A5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52" name="AutoShape 4" descr="Álcool Étilico Hidratado 70° 1L TUPI">
          <a:extLst>
            <a:ext uri="{FF2B5EF4-FFF2-40B4-BE49-F238E27FC236}">
              <a16:creationId xmlns:a16="http://schemas.microsoft.com/office/drawing/2014/main" id="{38273C54-92A1-45EF-A7BB-A58486AF282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53" name="AutoShape 5" descr="Álcool Étilico Hidratado 70° 1L TUPI">
          <a:extLst>
            <a:ext uri="{FF2B5EF4-FFF2-40B4-BE49-F238E27FC236}">
              <a16:creationId xmlns:a16="http://schemas.microsoft.com/office/drawing/2014/main" id="{2BD0A86F-A884-4942-9592-F437E1AFC7EB}"/>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54" name="AutoShape 6" descr="Álcool Étilico Hidratado 70° 1L TUPI">
          <a:extLst>
            <a:ext uri="{FF2B5EF4-FFF2-40B4-BE49-F238E27FC236}">
              <a16:creationId xmlns:a16="http://schemas.microsoft.com/office/drawing/2014/main" id="{4BAB9E3A-6FA7-4FC3-A06D-CF0AB97076EF}"/>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55" name="AutoShape 2" descr="Álcool Étilico Hidratado 70° 1L TUPI">
          <a:extLst>
            <a:ext uri="{FF2B5EF4-FFF2-40B4-BE49-F238E27FC236}">
              <a16:creationId xmlns:a16="http://schemas.microsoft.com/office/drawing/2014/main" id="{A6F76231-01B2-488A-AA01-7A0A3AD872AC}"/>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56" name="AutoShape 3" descr="Álcool Étilico Hidratado 70° 1L TUPI">
          <a:extLst>
            <a:ext uri="{FF2B5EF4-FFF2-40B4-BE49-F238E27FC236}">
              <a16:creationId xmlns:a16="http://schemas.microsoft.com/office/drawing/2014/main" id="{D6A901CA-5A58-4F74-B7F9-A0720678EE7F}"/>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57" name="AutoShape 4" descr="Álcool Étilico Hidratado 70° 1L TUPI">
          <a:extLst>
            <a:ext uri="{FF2B5EF4-FFF2-40B4-BE49-F238E27FC236}">
              <a16:creationId xmlns:a16="http://schemas.microsoft.com/office/drawing/2014/main" id="{02CD600E-AFBC-4AB5-91DA-C985316B25E4}"/>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58" name="AutoShape 5" descr="Álcool Étilico Hidratado 70° 1L TUPI">
          <a:extLst>
            <a:ext uri="{FF2B5EF4-FFF2-40B4-BE49-F238E27FC236}">
              <a16:creationId xmlns:a16="http://schemas.microsoft.com/office/drawing/2014/main" id="{39047F57-D97D-4FD7-B342-4F49A1315145}"/>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59" name="AutoShape 6" descr="Álcool Étilico Hidratado 70° 1L TUPI">
          <a:extLst>
            <a:ext uri="{FF2B5EF4-FFF2-40B4-BE49-F238E27FC236}">
              <a16:creationId xmlns:a16="http://schemas.microsoft.com/office/drawing/2014/main" id="{0BAA0931-5966-4496-8EFD-7EFA64148263}"/>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60" name="AutoShape 2" descr="Álcool Étilico Hidratado 70° 1L TUPI">
          <a:extLst>
            <a:ext uri="{FF2B5EF4-FFF2-40B4-BE49-F238E27FC236}">
              <a16:creationId xmlns:a16="http://schemas.microsoft.com/office/drawing/2014/main" id="{81BDDD54-9315-45BD-A360-23057398D3F7}"/>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61" name="AutoShape 3" descr="Álcool Étilico Hidratado 70° 1L TUPI">
          <a:extLst>
            <a:ext uri="{FF2B5EF4-FFF2-40B4-BE49-F238E27FC236}">
              <a16:creationId xmlns:a16="http://schemas.microsoft.com/office/drawing/2014/main" id="{2AE69678-7CD5-41F5-83CA-68981E989149}"/>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62" name="AutoShape 4" descr="Álcool Étilico Hidratado 70° 1L TUPI">
          <a:extLst>
            <a:ext uri="{FF2B5EF4-FFF2-40B4-BE49-F238E27FC236}">
              <a16:creationId xmlns:a16="http://schemas.microsoft.com/office/drawing/2014/main" id="{E91F753F-22FE-48E3-962A-31D3B4623F9B}"/>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63" name="AutoShape 5" descr="Álcool Étilico Hidratado 70° 1L TUPI">
          <a:extLst>
            <a:ext uri="{FF2B5EF4-FFF2-40B4-BE49-F238E27FC236}">
              <a16:creationId xmlns:a16="http://schemas.microsoft.com/office/drawing/2014/main" id="{44DB5432-21DB-4E86-AF0A-8C5C5A49CAF9}"/>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64" name="AutoShape 6" descr="Álcool Étilico Hidratado 70° 1L TUPI">
          <a:extLst>
            <a:ext uri="{FF2B5EF4-FFF2-40B4-BE49-F238E27FC236}">
              <a16:creationId xmlns:a16="http://schemas.microsoft.com/office/drawing/2014/main" id="{654E3699-69B6-4F3A-A9EF-6B510CBBB0B9}"/>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65" name="AutoShape 2" descr="Álcool Étilico Hidratado 70° 1L TUPI">
          <a:extLst>
            <a:ext uri="{FF2B5EF4-FFF2-40B4-BE49-F238E27FC236}">
              <a16:creationId xmlns:a16="http://schemas.microsoft.com/office/drawing/2014/main" id="{20FF4201-6B1D-439C-96E7-6B7AE67AD8D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66" name="AutoShape 3" descr="Álcool Étilico Hidratado 70° 1L TUPI">
          <a:extLst>
            <a:ext uri="{FF2B5EF4-FFF2-40B4-BE49-F238E27FC236}">
              <a16:creationId xmlns:a16="http://schemas.microsoft.com/office/drawing/2014/main" id="{C6D7AB59-90A4-4214-93F8-3B92AB94CF6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67" name="AutoShape 4" descr="Álcool Étilico Hidratado 70° 1L TUPI">
          <a:extLst>
            <a:ext uri="{FF2B5EF4-FFF2-40B4-BE49-F238E27FC236}">
              <a16:creationId xmlns:a16="http://schemas.microsoft.com/office/drawing/2014/main" id="{5CF19977-E3FA-48B8-86E1-F8BCA551C68A}"/>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68" name="AutoShape 5" descr="Álcool Étilico Hidratado 70° 1L TUPI">
          <a:extLst>
            <a:ext uri="{FF2B5EF4-FFF2-40B4-BE49-F238E27FC236}">
              <a16:creationId xmlns:a16="http://schemas.microsoft.com/office/drawing/2014/main" id="{EDC890AC-AB3C-4BB5-8F1B-E7844DFEB478}"/>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69" name="AutoShape 6" descr="Álcool Étilico Hidratado 70° 1L TUPI">
          <a:extLst>
            <a:ext uri="{FF2B5EF4-FFF2-40B4-BE49-F238E27FC236}">
              <a16:creationId xmlns:a16="http://schemas.microsoft.com/office/drawing/2014/main" id="{A92096FC-C4A6-43FD-930D-9FCF4F8B7AEF}"/>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70" name="AutoShape 2" descr="Álcool Étilico Hidratado 70° 1L TUPI">
          <a:extLst>
            <a:ext uri="{FF2B5EF4-FFF2-40B4-BE49-F238E27FC236}">
              <a16:creationId xmlns:a16="http://schemas.microsoft.com/office/drawing/2014/main" id="{F80143FB-9A29-4379-9020-DD4C7DDE4CA2}"/>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71" name="AutoShape 3" descr="Álcool Étilico Hidratado 70° 1L TUPI">
          <a:extLst>
            <a:ext uri="{FF2B5EF4-FFF2-40B4-BE49-F238E27FC236}">
              <a16:creationId xmlns:a16="http://schemas.microsoft.com/office/drawing/2014/main" id="{FF68A11D-C60D-4CDB-8C75-9B13EFF2157E}"/>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72" name="AutoShape 4" descr="Álcool Étilico Hidratado 70° 1L TUPI">
          <a:extLst>
            <a:ext uri="{FF2B5EF4-FFF2-40B4-BE49-F238E27FC236}">
              <a16:creationId xmlns:a16="http://schemas.microsoft.com/office/drawing/2014/main" id="{DA7EAC9F-DE72-45C3-99E6-066CC686FC3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73" name="AutoShape 5" descr="Álcool Étilico Hidratado 70° 1L TUPI">
          <a:extLst>
            <a:ext uri="{FF2B5EF4-FFF2-40B4-BE49-F238E27FC236}">
              <a16:creationId xmlns:a16="http://schemas.microsoft.com/office/drawing/2014/main" id="{985AAB1D-E970-4E11-911B-EC673BD31993}"/>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74" name="AutoShape 6" descr="Álcool Étilico Hidratado 70° 1L TUPI">
          <a:extLst>
            <a:ext uri="{FF2B5EF4-FFF2-40B4-BE49-F238E27FC236}">
              <a16:creationId xmlns:a16="http://schemas.microsoft.com/office/drawing/2014/main" id="{6A783D08-B3C2-4212-B3A9-FF80A135FD30}"/>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75" name="AutoShape 2" descr="Álcool Étilico Hidratado 70° 1L TUPI">
          <a:extLst>
            <a:ext uri="{FF2B5EF4-FFF2-40B4-BE49-F238E27FC236}">
              <a16:creationId xmlns:a16="http://schemas.microsoft.com/office/drawing/2014/main" id="{33C886DF-BB67-4337-BC36-26907671EA93}"/>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76" name="AutoShape 3" descr="Álcool Étilico Hidratado 70° 1L TUPI">
          <a:extLst>
            <a:ext uri="{FF2B5EF4-FFF2-40B4-BE49-F238E27FC236}">
              <a16:creationId xmlns:a16="http://schemas.microsoft.com/office/drawing/2014/main" id="{D66DE2BC-7A12-48F1-8BF2-0BE2C5365D59}"/>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77" name="AutoShape 4" descr="Álcool Étilico Hidratado 70° 1L TUPI">
          <a:extLst>
            <a:ext uri="{FF2B5EF4-FFF2-40B4-BE49-F238E27FC236}">
              <a16:creationId xmlns:a16="http://schemas.microsoft.com/office/drawing/2014/main" id="{045D60E5-A079-44E3-B0FC-706FDB433D7C}"/>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78" name="AutoShape 5" descr="Álcool Étilico Hidratado 70° 1L TUPI">
          <a:extLst>
            <a:ext uri="{FF2B5EF4-FFF2-40B4-BE49-F238E27FC236}">
              <a16:creationId xmlns:a16="http://schemas.microsoft.com/office/drawing/2014/main" id="{91728A55-ACE0-4EE4-9930-48640F3A7E60}"/>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79" name="AutoShape 6" descr="Álcool Étilico Hidratado 70° 1L TUPI">
          <a:extLst>
            <a:ext uri="{FF2B5EF4-FFF2-40B4-BE49-F238E27FC236}">
              <a16:creationId xmlns:a16="http://schemas.microsoft.com/office/drawing/2014/main" id="{E0C18729-EDFA-4C2C-B6ED-DB07E82E6A9B}"/>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80" name="AutoShape 2" descr="Álcool Étilico Hidratado 70° 1L TUPI">
          <a:extLst>
            <a:ext uri="{FF2B5EF4-FFF2-40B4-BE49-F238E27FC236}">
              <a16:creationId xmlns:a16="http://schemas.microsoft.com/office/drawing/2014/main" id="{EB4F5D30-FC17-4190-820B-6FD451CEF0B5}"/>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81" name="AutoShape 3" descr="Álcool Étilico Hidratado 70° 1L TUPI">
          <a:extLst>
            <a:ext uri="{FF2B5EF4-FFF2-40B4-BE49-F238E27FC236}">
              <a16:creationId xmlns:a16="http://schemas.microsoft.com/office/drawing/2014/main" id="{6B5BBCF6-0CF9-4B18-898D-9AA8932DA9A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82" name="AutoShape 4" descr="Álcool Étilico Hidratado 70° 1L TUPI">
          <a:extLst>
            <a:ext uri="{FF2B5EF4-FFF2-40B4-BE49-F238E27FC236}">
              <a16:creationId xmlns:a16="http://schemas.microsoft.com/office/drawing/2014/main" id="{4749CBB7-DAFE-461A-B6A2-DC84CA9BA7C5}"/>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83" name="AutoShape 5" descr="Álcool Étilico Hidratado 70° 1L TUPI">
          <a:extLst>
            <a:ext uri="{FF2B5EF4-FFF2-40B4-BE49-F238E27FC236}">
              <a16:creationId xmlns:a16="http://schemas.microsoft.com/office/drawing/2014/main" id="{179CF996-014B-46E6-90C0-C1C3406BCBD1}"/>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84" name="AutoShape 6" descr="Álcool Étilico Hidratado 70° 1L TUPI">
          <a:extLst>
            <a:ext uri="{FF2B5EF4-FFF2-40B4-BE49-F238E27FC236}">
              <a16:creationId xmlns:a16="http://schemas.microsoft.com/office/drawing/2014/main" id="{883D022F-2BFD-402E-8C03-C561C3584312}"/>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85" name="AutoShape 2" descr="Álcool Étilico Hidratado 70° 1L TUPI">
          <a:extLst>
            <a:ext uri="{FF2B5EF4-FFF2-40B4-BE49-F238E27FC236}">
              <a16:creationId xmlns:a16="http://schemas.microsoft.com/office/drawing/2014/main" id="{E97978A2-F4F0-41FF-9E10-6A21160ECC8F}"/>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86" name="AutoShape 3" descr="Álcool Étilico Hidratado 70° 1L TUPI">
          <a:extLst>
            <a:ext uri="{FF2B5EF4-FFF2-40B4-BE49-F238E27FC236}">
              <a16:creationId xmlns:a16="http://schemas.microsoft.com/office/drawing/2014/main" id="{9109A05C-9054-4B53-B06D-599420E4801E}"/>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87" name="AutoShape 4" descr="Álcool Étilico Hidratado 70° 1L TUPI">
          <a:extLst>
            <a:ext uri="{FF2B5EF4-FFF2-40B4-BE49-F238E27FC236}">
              <a16:creationId xmlns:a16="http://schemas.microsoft.com/office/drawing/2014/main" id="{AB2DE20A-C101-4D62-B0AB-ED052ED23804}"/>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88" name="AutoShape 5" descr="Álcool Étilico Hidratado 70° 1L TUPI">
          <a:extLst>
            <a:ext uri="{FF2B5EF4-FFF2-40B4-BE49-F238E27FC236}">
              <a16:creationId xmlns:a16="http://schemas.microsoft.com/office/drawing/2014/main" id="{A1F12CBB-4D02-4133-835C-46826FF466A5}"/>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89" name="AutoShape 6" descr="Álcool Étilico Hidratado 70° 1L TUPI">
          <a:extLst>
            <a:ext uri="{FF2B5EF4-FFF2-40B4-BE49-F238E27FC236}">
              <a16:creationId xmlns:a16="http://schemas.microsoft.com/office/drawing/2014/main" id="{DC5DE107-8D2B-4EB1-81BF-03D6D59593C9}"/>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90" name="AutoShape 2" descr="Álcool Étilico Hidratado 70° 1L TUPI">
          <a:extLst>
            <a:ext uri="{FF2B5EF4-FFF2-40B4-BE49-F238E27FC236}">
              <a16:creationId xmlns:a16="http://schemas.microsoft.com/office/drawing/2014/main" id="{7CE6592A-9F09-4A6F-A8B4-DB35CEB7FC89}"/>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91" name="AutoShape 3" descr="Álcool Étilico Hidratado 70° 1L TUPI">
          <a:extLst>
            <a:ext uri="{FF2B5EF4-FFF2-40B4-BE49-F238E27FC236}">
              <a16:creationId xmlns:a16="http://schemas.microsoft.com/office/drawing/2014/main" id="{55AA4C77-0CAB-4E9B-ADE7-1CF286FB74B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92" name="AutoShape 4" descr="Álcool Étilico Hidratado 70° 1L TUPI">
          <a:extLst>
            <a:ext uri="{FF2B5EF4-FFF2-40B4-BE49-F238E27FC236}">
              <a16:creationId xmlns:a16="http://schemas.microsoft.com/office/drawing/2014/main" id="{8EFDD645-C9AD-4707-9EC1-8B0BEED4723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93" name="AutoShape 5" descr="Álcool Étilico Hidratado 70° 1L TUPI">
          <a:extLst>
            <a:ext uri="{FF2B5EF4-FFF2-40B4-BE49-F238E27FC236}">
              <a16:creationId xmlns:a16="http://schemas.microsoft.com/office/drawing/2014/main" id="{B8F4024A-A70E-45F7-B4D1-3408152D780B}"/>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94" name="AutoShape 6" descr="Álcool Étilico Hidratado 70° 1L TUPI">
          <a:extLst>
            <a:ext uri="{FF2B5EF4-FFF2-40B4-BE49-F238E27FC236}">
              <a16:creationId xmlns:a16="http://schemas.microsoft.com/office/drawing/2014/main" id="{C68825E3-3B0F-4BAC-B556-1DF402B87066}"/>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95" name="AutoShape 2" descr="Álcool Étilico Hidratado 70° 1L TUPI">
          <a:extLst>
            <a:ext uri="{FF2B5EF4-FFF2-40B4-BE49-F238E27FC236}">
              <a16:creationId xmlns:a16="http://schemas.microsoft.com/office/drawing/2014/main" id="{5EACEA72-43CD-4A65-BB7C-0C4FBD0858C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96" name="AutoShape 3" descr="Álcool Étilico Hidratado 70° 1L TUPI">
          <a:extLst>
            <a:ext uri="{FF2B5EF4-FFF2-40B4-BE49-F238E27FC236}">
              <a16:creationId xmlns:a16="http://schemas.microsoft.com/office/drawing/2014/main" id="{B2A1E3AE-73FD-4F10-8B28-5F00A57A2C1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397" name="AutoShape 4" descr="Álcool Étilico Hidratado 70° 1L TUPI">
          <a:extLst>
            <a:ext uri="{FF2B5EF4-FFF2-40B4-BE49-F238E27FC236}">
              <a16:creationId xmlns:a16="http://schemas.microsoft.com/office/drawing/2014/main" id="{AFD2592D-FB75-44DE-AE2B-2C0EC813A32A}"/>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398" name="AutoShape 5" descr="Álcool Étilico Hidratado 70° 1L TUPI">
          <a:extLst>
            <a:ext uri="{FF2B5EF4-FFF2-40B4-BE49-F238E27FC236}">
              <a16:creationId xmlns:a16="http://schemas.microsoft.com/office/drawing/2014/main" id="{1D50E0A0-0E43-4BFC-82C3-2B306BCB7215}"/>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399" name="AutoShape 6" descr="Álcool Étilico Hidratado 70° 1L TUPI">
          <a:extLst>
            <a:ext uri="{FF2B5EF4-FFF2-40B4-BE49-F238E27FC236}">
              <a16:creationId xmlns:a16="http://schemas.microsoft.com/office/drawing/2014/main" id="{E40DF0B3-1A30-4AEE-9E4C-486A690E4624}"/>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00" name="AutoShape 2" descr="Álcool Étilico Hidratado 70° 1L TUPI">
          <a:extLst>
            <a:ext uri="{FF2B5EF4-FFF2-40B4-BE49-F238E27FC236}">
              <a16:creationId xmlns:a16="http://schemas.microsoft.com/office/drawing/2014/main" id="{EE4E58ED-5380-48A7-86FB-2A42C1F9EDF5}"/>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01" name="AutoShape 3" descr="Álcool Étilico Hidratado 70° 1L TUPI">
          <a:extLst>
            <a:ext uri="{FF2B5EF4-FFF2-40B4-BE49-F238E27FC236}">
              <a16:creationId xmlns:a16="http://schemas.microsoft.com/office/drawing/2014/main" id="{F2004132-AD6D-4E43-8E40-D9837FDAB64E}"/>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02" name="AutoShape 4" descr="Álcool Étilico Hidratado 70° 1L TUPI">
          <a:extLst>
            <a:ext uri="{FF2B5EF4-FFF2-40B4-BE49-F238E27FC236}">
              <a16:creationId xmlns:a16="http://schemas.microsoft.com/office/drawing/2014/main" id="{D9521200-53D2-4C4C-A178-160006101261}"/>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03" name="AutoShape 5" descr="Álcool Étilico Hidratado 70° 1L TUPI">
          <a:extLst>
            <a:ext uri="{FF2B5EF4-FFF2-40B4-BE49-F238E27FC236}">
              <a16:creationId xmlns:a16="http://schemas.microsoft.com/office/drawing/2014/main" id="{578C33BA-A417-4823-B297-C2718991EBE6}"/>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04" name="AutoShape 6" descr="Álcool Étilico Hidratado 70° 1L TUPI">
          <a:extLst>
            <a:ext uri="{FF2B5EF4-FFF2-40B4-BE49-F238E27FC236}">
              <a16:creationId xmlns:a16="http://schemas.microsoft.com/office/drawing/2014/main" id="{A63DEE3A-4436-4588-AAC8-CD6E078AE4A4}"/>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05" name="AutoShape 2" descr="Álcool Étilico Hidratado 70° 1L TUPI">
          <a:extLst>
            <a:ext uri="{FF2B5EF4-FFF2-40B4-BE49-F238E27FC236}">
              <a16:creationId xmlns:a16="http://schemas.microsoft.com/office/drawing/2014/main" id="{30542DEB-CAAD-45BA-8AF3-F887EA98FEF4}"/>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06" name="AutoShape 3" descr="Álcool Étilico Hidratado 70° 1L TUPI">
          <a:extLst>
            <a:ext uri="{FF2B5EF4-FFF2-40B4-BE49-F238E27FC236}">
              <a16:creationId xmlns:a16="http://schemas.microsoft.com/office/drawing/2014/main" id="{9CE744C9-0F69-41BD-82DB-7FB43EA7E29F}"/>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07" name="AutoShape 4" descr="Álcool Étilico Hidratado 70° 1L TUPI">
          <a:extLst>
            <a:ext uri="{FF2B5EF4-FFF2-40B4-BE49-F238E27FC236}">
              <a16:creationId xmlns:a16="http://schemas.microsoft.com/office/drawing/2014/main" id="{BF3026BC-1D4D-41BC-909A-F71CFD7C0475}"/>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08" name="AutoShape 5" descr="Álcool Étilico Hidratado 70° 1L TUPI">
          <a:extLst>
            <a:ext uri="{FF2B5EF4-FFF2-40B4-BE49-F238E27FC236}">
              <a16:creationId xmlns:a16="http://schemas.microsoft.com/office/drawing/2014/main" id="{43766AFC-65C6-4CC7-BBCE-C2A8D4129CC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09" name="AutoShape 6" descr="Álcool Étilico Hidratado 70° 1L TUPI">
          <a:extLst>
            <a:ext uri="{FF2B5EF4-FFF2-40B4-BE49-F238E27FC236}">
              <a16:creationId xmlns:a16="http://schemas.microsoft.com/office/drawing/2014/main" id="{781F5422-D5A8-49FE-AB55-4A49130918DF}"/>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10" name="AutoShape 2" descr="Álcool Étilico Hidratado 70° 1L TUPI">
          <a:extLst>
            <a:ext uri="{FF2B5EF4-FFF2-40B4-BE49-F238E27FC236}">
              <a16:creationId xmlns:a16="http://schemas.microsoft.com/office/drawing/2014/main" id="{EDCE97D0-276E-4135-A3AA-40C9758B5044}"/>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11" name="AutoShape 3" descr="Álcool Étilico Hidratado 70° 1L TUPI">
          <a:extLst>
            <a:ext uri="{FF2B5EF4-FFF2-40B4-BE49-F238E27FC236}">
              <a16:creationId xmlns:a16="http://schemas.microsoft.com/office/drawing/2014/main" id="{D5841F1E-FAFB-4647-A4B3-94F009F4263C}"/>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12" name="AutoShape 4" descr="Álcool Étilico Hidratado 70° 1L TUPI">
          <a:extLst>
            <a:ext uri="{FF2B5EF4-FFF2-40B4-BE49-F238E27FC236}">
              <a16:creationId xmlns:a16="http://schemas.microsoft.com/office/drawing/2014/main" id="{BF8BF9F9-0DB7-436C-97F7-EEDC71DFC97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13" name="AutoShape 5" descr="Álcool Étilico Hidratado 70° 1L TUPI">
          <a:extLst>
            <a:ext uri="{FF2B5EF4-FFF2-40B4-BE49-F238E27FC236}">
              <a16:creationId xmlns:a16="http://schemas.microsoft.com/office/drawing/2014/main" id="{FA874559-F44C-4377-B17F-46BFFA1E6423}"/>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14" name="AutoShape 6" descr="Álcool Étilico Hidratado 70° 1L TUPI">
          <a:extLst>
            <a:ext uri="{FF2B5EF4-FFF2-40B4-BE49-F238E27FC236}">
              <a16:creationId xmlns:a16="http://schemas.microsoft.com/office/drawing/2014/main" id="{6024BC96-5EBC-430B-A38C-6762E3B4563E}"/>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15" name="AutoShape 2" descr="Álcool Étilico Hidratado 70° 1L TUPI">
          <a:extLst>
            <a:ext uri="{FF2B5EF4-FFF2-40B4-BE49-F238E27FC236}">
              <a16:creationId xmlns:a16="http://schemas.microsoft.com/office/drawing/2014/main" id="{E9E2DE0F-BF92-44F5-A10E-04FE4019E342}"/>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16" name="AutoShape 3" descr="Álcool Étilico Hidratado 70° 1L TUPI">
          <a:extLst>
            <a:ext uri="{FF2B5EF4-FFF2-40B4-BE49-F238E27FC236}">
              <a16:creationId xmlns:a16="http://schemas.microsoft.com/office/drawing/2014/main" id="{4B037C64-67A4-4477-89A5-8588CB1ED349}"/>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17" name="AutoShape 4" descr="Álcool Étilico Hidratado 70° 1L TUPI">
          <a:extLst>
            <a:ext uri="{FF2B5EF4-FFF2-40B4-BE49-F238E27FC236}">
              <a16:creationId xmlns:a16="http://schemas.microsoft.com/office/drawing/2014/main" id="{76A7F35C-2E34-4BDD-A22E-CA681C4EFFE2}"/>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18" name="AutoShape 5" descr="Álcool Étilico Hidratado 70° 1L TUPI">
          <a:extLst>
            <a:ext uri="{FF2B5EF4-FFF2-40B4-BE49-F238E27FC236}">
              <a16:creationId xmlns:a16="http://schemas.microsoft.com/office/drawing/2014/main" id="{67BEB974-A3BB-4678-B702-F3DD168FA9B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19" name="AutoShape 6" descr="Álcool Étilico Hidratado 70° 1L TUPI">
          <a:extLst>
            <a:ext uri="{FF2B5EF4-FFF2-40B4-BE49-F238E27FC236}">
              <a16:creationId xmlns:a16="http://schemas.microsoft.com/office/drawing/2014/main" id="{03ADD09F-F5A4-4034-9ECB-E2AF95153AF5}"/>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20" name="AutoShape 2" descr="Álcool Étilico Hidratado 70° 1L TUPI">
          <a:extLst>
            <a:ext uri="{FF2B5EF4-FFF2-40B4-BE49-F238E27FC236}">
              <a16:creationId xmlns:a16="http://schemas.microsoft.com/office/drawing/2014/main" id="{0A0C7650-5182-4A6C-84D2-E7950AE4B252}"/>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21" name="AutoShape 3" descr="Álcool Étilico Hidratado 70° 1L TUPI">
          <a:extLst>
            <a:ext uri="{FF2B5EF4-FFF2-40B4-BE49-F238E27FC236}">
              <a16:creationId xmlns:a16="http://schemas.microsoft.com/office/drawing/2014/main" id="{A60C8674-EEBF-47A6-AA5F-9A1280B8437F}"/>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22" name="AutoShape 4" descr="Álcool Étilico Hidratado 70° 1L TUPI">
          <a:extLst>
            <a:ext uri="{FF2B5EF4-FFF2-40B4-BE49-F238E27FC236}">
              <a16:creationId xmlns:a16="http://schemas.microsoft.com/office/drawing/2014/main" id="{AF2AA216-7BCA-437D-B4D2-91F68642E32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23" name="AutoShape 5" descr="Álcool Étilico Hidratado 70° 1L TUPI">
          <a:extLst>
            <a:ext uri="{FF2B5EF4-FFF2-40B4-BE49-F238E27FC236}">
              <a16:creationId xmlns:a16="http://schemas.microsoft.com/office/drawing/2014/main" id="{7B3FA20E-50F5-4249-BCCA-8BDC75ABC97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24" name="AutoShape 6" descr="Álcool Étilico Hidratado 70° 1L TUPI">
          <a:extLst>
            <a:ext uri="{FF2B5EF4-FFF2-40B4-BE49-F238E27FC236}">
              <a16:creationId xmlns:a16="http://schemas.microsoft.com/office/drawing/2014/main" id="{D8E66905-EDC0-4007-9ADE-993FA538D93A}"/>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25" name="AutoShape 2" descr="Álcool Étilico Hidratado 70° 1L TUPI">
          <a:extLst>
            <a:ext uri="{FF2B5EF4-FFF2-40B4-BE49-F238E27FC236}">
              <a16:creationId xmlns:a16="http://schemas.microsoft.com/office/drawing/2014/main" id="{19EFB4E5-0EB2-433C-9E98-138EA09F9AE3}"/>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26" name="AutoShape 3" descr="Álcool Étilico Hidratado 70° 1L TUPI">
          <a:extLst>
            <a:ext uri="{FF2B5EF4-FFF2-40B4-BE49-F238E27FC236}">
              <a16:creationId xmlns:a16="http://schemas.microsoft.com/office/drawing/2014/main" id="{1B33A66C-5B34-4C57-B010-8D30E2453EE5}"/>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27" name="AutoShape 4" descr="Álcool Étilico Hidratado 70° 1L TUPI">
          <a:extLst>
            <a:ext uri="{FF2B5EF4-FFF2-40B4-BE49-F238E27FC236}">
              <a16:creationId xmlns:a16="http://schemas.microsoft.com/office/drawing/2014/main" id="{723A7FCF-54B6-4E0F-AA61-B5A86430BF3B}"/>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28" name="AutoShape 5" descr="Álcool Étilico Hidratado 70° 1L TUPI">
          <a:extLst>
            <a:ext uri="{FF2B5EF4-FFF2-40B4-BE49-F238E27FC236}">
              <a16:creationId xmlns:a16="http://schemas.microsoft.com/office/drawing/2014/main" id="{552C6288-20CA-4A5D-9B6C-CC214E5A9EB5}"/>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29" name="AutoShape 6" descr="Álcool Étilico Hidratado 70° 1L TUPI">
          <a:extLst>
            <a:ext uri="{FF2B5EF4-FFF2-40B4-BE49-F238E27FC236}">
              <a16:creationId xmlns:a16="http://schemas.microsoft.com/office/drawing/2014/main" id="{43E1DD0C-8C53-4F23-8C2D-AAD28AF01981}"/>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30" name="AutoShape 2" descr="Álcool Étilico Hidratado 70° 1L TUPI">
          <a:extLst>
            <a:ext uri="{FF2B5EF4-FFF2-40B4-BE49-F238E27FC236}">
              <a16:creationId xmlns:a16="http://schemas.microsoft.com/office/drawing/2014/main" id="{B88501D2-E5E7-4180-9477-C2A0137329B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31" name="AutoShape 3" descr="Álcool Étilico Hidratado 70° 1L TUPI">
          <a:extLst>
            <a:ext uri="{FF2B5EF4-FFF2-40B4-BE49-F238E27FC236}">
              <a16:creationId xmlns:a16="http://schemas.microsoft.com/office/drawing/2014/main" id="{BBD413A7-9B1C-445C-B9B5-AAF7E4BB8588}"/>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32" name="AutoShape 4" descr="Álcool Étilico Hidratado 70° 1L TUPI">
          <a:extLst>
            <a:ext uri="{FF2B5EF4-FFF2-40B4-BE49-F238E27FC236}">
              <a16:creationId xmlns:a16="http://schemas.microsoft.com/office/drawing/2014/main" id="{C97C34AA-BBF2-434F-B75D-DE623E630C47}"/>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33" name="AutoShape 5" descr="Álcool Étilico Hidratado 70° 1L TUPI">
          <a:extLst>
            <a:ext uri="{FF2B5EF4-FFF2-40B4-BE49-F238E27FC236}">
              <a16:creationId xmlns:a16="http://schemas.microsoft.com/office/drawing/2014/main" id="{7454C259-82F9-43A2-9F26-37A26F59FB02}"/>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34" name="AutoShape 6" descr="Álcool Étilico Hidratado 70° 1L TUPI">
          <a:extLst>
            <a:ext uri="{FF2B5EF4-FFF2-40B4-BE49-F238E27FC236}">
              <a16:creationId xmlns:a16="http://schemas.microsoft.com/office/drawing/2014/main" id="{F72287FA-068C-40BD-BA09-7CDCA573EEAA}"/>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35" name="AutoShape 2" descr="Álcool Étilico Hidratado 70° 1L TUPI">
          <a:extLst>
            <a:ext uri="{FF2B5EF4-FFF2-40B4-BE49-F238E27FC236}">
              <a16:creationId xmlns:a16="http://schemas.microsoft.com/office/drawing/2014/main" id="{D42EB2C8-9F2C-476B-AC48-348FEE146756}"/>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36" name="AutoShape 3" descr="Álcool Étilico Hidratado 70° 1L TUPI">
          <a:extLst>
            <a:ext uri="{FF2B5EF4-FFF2-40B4-BE49-F238E27FC236}">
              <a16:creationId xmlns:a16="http://schemas.microsoft.com/office/drawing/2014/main" id="{6DBB1498-DD6A-4DB6-B6FB-F2C8F314C4B9}"/>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37" name="AutoShape 4" descr="Álcool Étilico Hidratado 70° 1L TUPI">
          <a:extLst>
            <a:ext uri="{FF2B5EF4-FFF2-40B4-BE49-F238E27FC236}">
              <a16:creationId xmlns:a16="http://schemas.microsoft.com/office/drawing/2014/main" id="{6DC0ED6B-5EF3-46A3-9E8E-675DFC0F2BCE}"/>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38" name="AutoShape 5" descr="Álcool Étilico Hidratado 70° 1L TUPI">
          <a:extLst>
            <a:ext uri="{FF2B5EF4-FFF2-40B4-BE49-F238E27FC236}">
              <a16:creationId xmlns:a16="http://schemas.microsoft.com/office/drawing/2014/main" id="{61790E80-E964-444F-999D-41057D6E56D6}"/>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39" name="AutoShape 6" descr="Álcool Étilico Hidratado 70° 1L TUPI">
          <a:extLst>
            <a:ext uri="{FF2B5EF4-FFF2-40B4-BE49-F238E27FC236}">
              <a16:creationId xmlns:a16="http://schemas.microsoft.com/office/drawing/2014/main" id="{D4EAE5E0-7FAE-447F-9BBA-C05413FA834E}"/>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40" name="AutoShape 2" descr="Álcool Étilico Hidratado 70° 1L TUPI">
          <a:extLst>
            <a:ext uri="{FF2B5EF4-FFF2-40B4-BE49-F238E27FC236}">
              <a16:creationId xmlns:a16="http://schemas.microsoft.com/office/drawing/2014/main" id="{4C6EEADF-1296-495D-BDAB-D8B820151758}"/>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41" name="AutoShape 3" descr="Álcool Étilico Hidratado 70° 1L TUPI">
          <a:extLst>
            <a:ext uri="{FF2B5EF4-FFF2-40B4-BE49-F238E27FC236}">
              <a16:creationId xmlns:a16="http://schemas.microsoft.com/office/drawing/2014/main" id="{EA261F1F-8F80-4221-964C-C303105F2EF5}"/>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42" name="AutoShape 4" descr="Álcool Étilico Hidratado 70° 1L TUPI">
          <a:extLst>
            <a:ext uri="{FF2B5EF4-FFF2-40B4-BE49-F238E27FC236}">
              <a16:creationId xmlns:a16="http://schemas.microsoft.com/office/drawing/2014/main" id="{D1B23C10-3E83-42CB-8FB4-D8DC0FAE672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43" name="AutoShape 5" descr="Álcool Étilico Hidratado 70° 1L TUPI">
          <a:extLst>
            <a:ext uri="{FF2B5EF4-FFF2-40B4-BE49-F238E27FC236}">
              <a16:creationId xmlns:a16="http://schemas.microsoft.com/office/drawing/2014/main" id="{262C6561-5706-451E-B998-86F544B83B68}"/>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44" name="AutoShape 6" descr="Álcool Étilico Hidratado 70° 1L TUPI">
          <a:extLst>
            <a:ext uri="{FF2B5EF4-FFF2-40B4-BE49-F238E27FC236}">
              <a16:creationId xmlns:a16="http://schemas.microsoft.com/office/drawing/2014/main" id="{5929D515-EEA5-4309-BD0B-8F2FE4871D6D}"/>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45" name="AutoShape 2" descr="Álcool Étilico Hidratado 70° 1L TUPI">
          <a:extLst>
            <a:ext uri="{FF2B5EF4-FFF2-40B4-BE49-F238E27FC236}">
              <a16:creationId xmlns:a16="http://schemas.microsoft.com/office/drawing/2014/main" id="{C3261344-0CFF-4C31-905B-6B503D6733C5}"/>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46" name="AutoShape 3" descr="Álcool Étilico Hidratado 70° 1L TUPI">
          <a:extLst>
            <a:ext uri="{FF2B5EF4-FFF2-40B4-BE49-F238E27FC236}">
              <a16:creationId xmlns:a16="http://schemas.microsoft.com/office/drawing/2014/main" id="{F9852A04-4ED1-4D55-B547-19C555339067}"/>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47" name="AutoShape 4" descr="Álcool Étilico Hidratado 70° 1L TUPI">
          <a:extLst>
            <a:ext uri="{FF2B5EF4-FFF2-40B4-BE49-F238E27FC236}">
              <a16:creationId xmlns:a16="http://schemas.microsoft.com/office/drawing/2014/main" id="{29F14C40-F290-4511-9FEC-FA56FD1D8CA2}"/>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48" name="AutoShape 5" descr="Álcool Étilico Hidratado 70° 1L TUPI">
          <a:extLst>
            <a:ext uri="{FF2B5EF4-FFF2-40B4-BE49-F238E27FC236}">
              <a16:creationId xmlns:a16="http://schemas.microsoft.com/office/drawing/2014/main" id="{B410C410-31F4-428C-B93C-2D6382C17E0F}"/>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49" name="AutoShape 6" descr="Álcool Étilico Hidratado 70° 1L TUPI">
          <a:extLst>
            <a:ext uri="{FF2B5EF4-FFF2-40B4-BE49-F238E27FC236}">
              <a16:creationId xmlns:a16="http://schemas.microsoft.com/office/drawing/2014/main" id="{D66980FD-AF5A-4591-8112-6C0A5AEA508A}"/>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50" name="AutoShape 2" descr="Álcool Étilico Hidratado 70° 1L TUPI">
          <a:extLst>
            <a:ext uri="{FF2B5EF4-FFF2-40B4-BE49-F238E27FC236}">
              <a16:creationId xmlns:a16="http://schemas.microsoft.com/office/drawing/2014/main" id="{E7E03E33-0DC3-4CA7-9804-20A70753F7EC}"/>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51" name="AutoShape 3" descr="Álcool Étilico Hidratado 70° 1L TUPI">
          <a:extLst>
            <a:ext uri="{FF2B5EF4-FFF2-40B4-BE49-F238E27FC236}">
              <a16:creationId xmlns:a16="http://schemas.microsoft.com/office/drawing/2014/main" id="{74396D78-5BA0-42F5-A798-F6192754BE5E}"/>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52" name="AutoShape 4" descr="Álcool Étilico Hidratado 70° 1L TUPI">
          <a:extLst>
            <a:ext uri="{FF2B5EF4-FFF2-40B4-BE49-F238E27FC236}">
              <a16:creationId xmlns:a16="http://schemas.microsoft.com/office/drawing/2014/main" id="{4EAB40DA-61AB-4647-AB03-25C7EE3D85AA}"/>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53" name="AutoShape 5" descr="Álcool Étilico Hidratado 70° 1L TUPI">
          <a:extLst>
            <a:ext uri="{FF2B5EF4-FFF2-40B4-BE49-F238E27FC236}">
              <a16:creationId xmlns:a16="http://schemas.microsoft.com/office/drawing/2014/main" id="{79BDE17B-D97D-45C5-98B7-3D7600B88165}"/>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54" name="AutoShape 6" descr="Álcool Étilico Hidratado 70° 1L TUPI">
          <a:extLst>
            <a:ext uri="{FF2B5EF4-FFF2-40B4-BE49-F238E27FC236}">
              <a16:creationId xmlns:a16="http://schemas.microsoft.com/office/drawing/2014/main" id="{BB24E9F4-D821-4BBB-B522-06AB87047971}"/>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55" name="AutoShape 2" descr="Álcool Étilico Hidratado 70° 1L TUPI">
          <a:extLst>
            <a:ext uri="{FF2B5EF4-FFF2-40B4-BE49-F238E27FC236}">
              <a16:creationId xmlns:a16="http://schemas.microsoft.com/office/drawing/2014/main" id="{3F2B5FF1-05B5-4AB1-B3B3-975B754329EC}"/>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56" name="AutoShape 3" descr="Álcool Étilico Hidratado 70° 1L TUPI">
          <a:extLst>
            <a:ext uri="{FF2B5EF4-FFF2-40B4-BE49-F238E27FC236}">
              <a16:creationId xmlns:a16="http://schemas.microsoft.com/office/drawing/2014/main" id="{0B724B8C-9323-47FE-A7EE-6FBC252ACDD4}"/>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57" name="AutoShape 4" descr="Álcool Étilico Hidratado 70° 1L TUPI">
          <a:extLst>
            <a:ext uri="{FF2B5EF4-FFF2-40B4-BE49-F238E27FC236}">
              <a16:creationId xmlns:a16="http://schemas.microsoft.com/office/drawing/2014/main" id="{9244406B-B574-4A05-904A-B6AED27E3AE9}"/>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58" name="AutoShape 5" descr="Álcool Étilico Hidratado 70° 1L TUPI">
          <a:extLst>
            <a:ext uri="{FF2B5EF4-FFF2-40B4-BE49-F238E27FC236}">
              <a16:creationId xmlns:a16="http://schemas.microsoft.com/office/drawing/2014/main" id="{B07F9A9C-5852-49EE-A471-3337247CE05F}"/>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59" name="AutoShape 6" descr="Álcool Étilico Hidratado 70° 1L TUPI">
          <a:extLst>
            <a:ext uri="{FF2B5EF4-FFF2-40B4-BE49-F238E27FC236}">
              <a16:creationId xmlns:a16="http://schemas.microsoft.com/office/drawing/2014/main" id="{A41AD67D-69DA-436C-856A-230A3804B17A}"/>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60" name="AutoShape 2" descr="Álcool Étilico Hidratado 70° 1L TUPI">
          <a:extLst>
            <a:ext uri="{FF2B5EF4-FFF2-40B4-BE49-F238E27FC236}">
              <a16:creationId xmlns:a16="http://schemas.microsoft.com/office/drawing/2014/main" id="{10ACB98E-386F-41C5-8EF1-BEAD1EC3B1BB}"/>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61" name="AutoShape 3" descr="Álcool Étilico Hidratado 70° 1L TUPI">
          <a:extLst>
            <a:ext uri="{FF2B5EF4-FFF2-40B4-BE49-F238E27FC236}">
              <a16:creationId xmlns:a16="http://schemas.microsoft.com/office/drawing/2014/main" id="{36224031-8E35-4772-96D6-B46B62076853}"/>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62" name="AutoShape 4" descr="Álcool Étilico Hidratado 70° 1L TUPI">
          <a:extLst>
            <a:ext uri="{FF2B5EF4-FFF2-40B4-BE49-F238E27FC236}">
              <a16:creationId xmlns:a16="http://schemas.microsoft.com/office/drawing/2014/main" id="{94697950-CB66-4C3D-80FF-CAC260CAFFC9}"/>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63" name="AutoShape 5" descr="Álcool Étilico Hidratado 70° 1L TUPI">
          <a:extLst>
            <a:ext uri="{FF2B5EF4-FFF2-40B4-BE49-F238E27FC236}">
              <a16:creationId xmlns:a16="http://schemas.microsoft.com/office/drawing/2014/main" id="{0CDE621A-6F2D-4BD3-B535-9A6A4EFCE195}"/>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64" name="AutoShape 6" descr="Álcool Étilico Hidratado 70° 1L TUPI">
          <a:extLst>
            <a:ext uri="{FF2B5EF4-FFF2-40B4-BE49-F238E27FC236}">
              <a16:creationId xmlns:a16="http://schemas.microsoft.com/office/drawing/2014/main" id="{C49AF13F-3807-4AA0-A2B2-3E689AD79C7A}"/>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65" name="AutoShape 2" descr="Álcool Étilico Hidratado 70° 1L TUPI">
          <a:extLst>
            <a:ext uri="{FF2B5EF4-FFF2-40B4-BE49-F238E27FC236}">
              <a16:creationId xmlns:a16="http://schemas.microsoft.com/office/drawing/2014/main" id="{7F70548A-AC92-4663-91F6-20690F1218C3}"/>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66" name="AutoShape 3" descr="Álcool Étilico Hidratado 70° 1L TUPI">
          <a:extLst>
            <a:ext uri="{FF2B5EF4-FFF2-40B4-BE49-F238E27FC236}">
              <a16:creationId xmlns:a16="http://schemas.microsoft.com/office/drawing/2014/main" id="{539B2DCB-96B0-4AF4-9A31-98614033828E}"/>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67" name="AutoShape 4" descr="Álcool Étilico Hidratado 70° 1L TUPI">
          <a:extLst>
            <a:ext uri="{FF2B5EF4-FFF2-40B4-BE49-F238E27FC236}">
              <a16:creationId xmlns:a16="http://schemas.microsoft.com/office/drawing/2014/main" id="{87F58B68-4B48-4DFC-B44B-BA7FE5A9745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68" name="AutoShape 5" descr="Álcool Étilico Hidratado 70° 1L TUPI">
          <a:extLst>
            <a:ext uri="{FF2B5EF4-FFF2-40B4-BE49-F238E27FC236}">
              <a16:creationId xmlns:a16="http://schemas.microsoft.com/office/drawing/2014/main" id="{0208E3E4-07AB-4F3C-A764-CD009715A349}"/>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69" name="AutoShape 6" descr="Álcool Étilico Hidratado 70° 1L TUPI">
          <a:extLst>
            <a:ext uri="{FF2B5EF4-FFF2-40B4-BE49-F238E27FC236}">
              <a16:creationId xmlns:a16="http://schemas.microsoft.com/office/drawing/2014/main" id="{069FF07D-2985-460A-B324-3BC5EEE8047C}"/>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70" name="AutoShape 2" descr="Álcool Étilico Hidratado 70° 1L TUPI">
          <a:extLst>
            <a:ext uri="{FF2B5EF4-FFF2-40B4-BE49-F238E27FC236}">
              <a16:creationId xmlns:a16="http://schemas.microsoft.com/office/drawing/2014/main" id="{69B0D989-276A-4690-87E1-8F4FEADA4F62}"/>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71" name="AutoShape 3" descr="Álcool Étilico Hidratado 70° 1L TUPI">
          <a:extLst>
            <a:ext uri="{FF2B5EF4-FFF2-40B4-BE49-F238E27FC236}">
              <a16:creationId xmlns:a16="http://schemas.microsoft.com/office/drawing/2014/main" id="{FFAD98A5-EFE9-4AA7-A3A5-92C6D4C6F3F1}"/>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72" name="AutoShape 4" descr="Álcool Étilico Hidratado 70° 1L TUPI">
          <a:extLst>
            <a:ext uri="{FF2B5EF4-FFF2-40B4-BE49-F238E27FC236}">
              <a16:creationId xmlns:a16="http://schemas.microsoft.com/office/drawing/2014/main" id="{7C03D9D5-DCBC-49B8-ADF2-DD18698328EA}"/>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73" name="AutoShape 5" descr="Álcool Étilico Hidratado 70° 1L TUPI">
          <a:extLst>
            <a:ext uri="{FF2B5EF4-FFF2-40B4-BE49-F238E27FC236}">
              <a16:creationId xmlns:a16="http://schemas.microsoft.com/office/drawing/2014/main" id="{56F8C5B3-F3F4-4337-B1DE-8EB27B9F67A5}"/>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74" name="AutoShape 6" descr="Álcool Étilico Hidratado 70° 1L TUPI">
          <a:extLst>
            <a:ext uri="{FF2B5EF4-FFF2-40B4-BE49-F238E27FC236}">
              <a16:creationId xmlns:a16="http://schemas.microsoft.com/office/drawing/2014/main" id="{7B906AEE-8117-4619-B444-10A00491022F}"/>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75" name="AutoShape 2" descr="Álcool Étilico Hidratado 70° 1L TUPI">
          <a:extLst>
            <a:ext uri="{FF2B5EF4-FFF2-40B4-BE49-F238E27FC236}">
              <a16:creationId xmlns:a16="http://schemas.microsoft.com/office/drawing/2014/main" id="{96D5DADD-3E1F-49D9-A32B-D6076247CC61}"/>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76" name="AutoShape 3" descr="Álcool Étilico Hidratado 70° 1L TUPI">
          <a:extLst>
            <a:ext uri="{FF2B5EF4-FFF2-40B4-BE49-F238E27FC236}">
              <a16:creationId xmlns:a16="http://schemas.microsoft.com/office/drawing/2014/main" id="{03D6DB75-D087-4440-9389-DA9B3DC9B154}"/>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77" name="AutoShape 4" descr="Álcool Étilico Hidratado 70° 1L TUPI">
          <a:extLst>
            <a:ext uri="{FF2B5EF4-FFF2-40B4-BE49-F238E27FC236}">
              <a16:creationId xmlns:a16="http://schemas.microsoft.com/office/drawing/2014/main" id="{D2DFD937-890D-4FF0-92FE-C36576CC2464}"/>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78" name="AutoShape 5" descr="Álcool Étilico Hidratado 70° 1L TUPI">
          <a:extLst>
            <a:ext uri="{FF2B5EF4-FFF2-40B4-BE49-F238E27FC236}">
              <a16:creationId xmlns:a16="http://schemas.microsoft.com/office/drawing/2014/main" id="{D7D0CDFB-8EAC-473C-B31A-338D529277D7}"/>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79" name="AutoShape 6" descr="Álcool Étilico Hidratado 70° 1L TUPI">
          <a:extLst>
            <a:ext uri="{FF2B5EF4-FFF2-40B4-BE49-F238E27FC236}">
              <a16:creationId xmlns:a16="http://schemas.microsoft.com/office/drawing/2014/main" id="{F9D6F9A1-50E9-46C4-BDE5-062AD87DF3C5}"/>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80" name="AutoShape 2" descr="Álcool Étilico Hidratado 70° 1L TUPI">
          <a:extLst>
            <a:ext uri="{FF2B5EF4-FFF2-40B4-BE49-F238E27FC236}">
              <a16:creationId xmlns:a16="http://schemas.microsoft.com/office/drawing/2014/main" id="{8B3836C6-7DEF-4BF2-9A5D-48D448547AC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81" name="AutoShape 3" descr="Álcool Étilico Hidratado 70° 1L TUPI">
          <a:extLst>
            <a:ext uri="{FF2B5EF4-FFF2-40B4-BE49-F238E27FC236}">
              <a16:creationId xmlns:a16="http://schemas.microsoft.com/office/drawing/2014/main" id="{BD65F310-83D5-48BE-8A36-897857F15DCE}"/>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82" name="AutoShape 4" descr="Álcool Étilico Hidratado 70° 1L TUPI">
          <a:extLst>
            <a:ext uri="{FF2B5EF4-FFF2-40B4-BE49-F238E27FC236}">
              <a16:creationId xmlns:a16="http://schemas.microsoft.com/office/drawing/2014/main" id="{E8F4C773-5963-4913-9C78-037659F1C937}"/>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83" name="AutoShape 5" descr="Álcool Étilico Hidratado 70° 1L TUPI">
          <a:extLst>
            <a:ext uri="{FF2B5EF4-FFF2-40B4-BE49-F238E27FC236}">
              <a16:creationId xmlns:a16="http://schemas.microsoft.com/office/drawing/2014/main" id="{6B333C61-D5D1-4408-A0AB-F057EC308483}"/>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84" name="AutoShape 6" descr="Álcool Étilico Hidratado 70° 1L TUPI">
          <a:extLst>
            <a:ext uri="{FF2B5EF4-FFF2-40B4-BE49-F238E27FC236}">
              <a16:creationId xmlns:a16="http://schemas.microsoft.com/office/drawing/2014/main" id="{31938AD6-98D3-4F21-9454-87DB174EA3A0}"/>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85" name="AutoShape 2" descr="Álcool Étilico Hidratado 70° 1L TUPI">
          <a:extLst>
            <a:ext uri="{FF2B5EF4-FFF2-40B4-BE49-F238E27FC236}">
              <a16:creationId xmlns:a16="http://schemas.microsoft.com/office/drawing/2014/main" id="{6A5726E1-71D7-4D71-9FCA-D9F16D0C1949}"/>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86" name="AutoShape 3" descr="Álcool Étilico Hidratado 70° 1L TUPI">
          <a:extLst>
            <a:ext uri="{FF2B5EF4-FFF2-40B4-BE49-F238E27FC236}">
              <a16:creationId xmlns:a16="http://schemas.microsoft.com/office/drawing/2014/main" id="{DE8DA53E-CBE3-461E-8353-AAD502CCC4F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87" name="AutoShape 4" descr="Álcool Étilico Hidratado 70° 1L TUPI">
          <a:extLst>
            <a:ext uri="{FF2B5EF4-FFF2-40B4-BE49-F238E27FC236}">
              <a16:creationId xmlns:a16="http://schemas.microsoft.com/office/drawing/2014/main" id="{C4F62B29-1826-42AA-A8F3-A41A149A5DDF}"/>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88" name="AutoShape 5" descr="Álcool Étilico Hidratado 70° 1L TUPI">
          <a:extLst>
            <a:ext uri="{FF2B5EF4-FFF2-40B4-BE49-F238E27FC236}">
              <a16:creationId xmlns:a16="http://schemas.microsoft.com/office/drawing/2014/main" id="{FD3905DD-9970-4E03-9E95-586C04A4B330}"/>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89" name="AutoShape 6" descr="Álcool Étilico Hidratado 70° 1L TUPI">
          <a:extLst>
            <a:ext uri="{FF2B5EF4-FFF2-40B4-BE49-F238E27FC236}">
              <a16:creationId xmlns:a16="http://schemas.microsoft.com/office/drawing/2014/main" id="{E4ECAA31-2F27-4B33-B47E-0D7EAF9A877E}"/>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90" name="AutoShape 2" descr="Álcool Étilico Hidratado 70° 1L TUPI">
          <a:extLst>
            <a:ext uri="{FF2B5EF4-FFF2-40B4-BE49-F238E27FC236}">
              <a16:creationId xmlns:a16="http://schemas.microsoft.com/office/drawing/2014/main" id="{20558C48-D603-48FC-BD5E-C1BFD894B41D}"/>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91" name="AutoShape 3" descr="Álcool Étilico Hidratado 70° 1L TUPI">
          <a:extLst>
            <a:ext uri="{FF2B5EF4-FFF2-40B4-BE49-F238E27FC236}">
              <a16:creationId xmlns:a16="http://schemas.microsoft.com/office/drawing/2014/main" id="{67C0F851-FF9E-4D76-B78B-BAF505CDFCBA}"/>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92" name="AutoShape 4" descr="Álcool Étilico Hidratado 70° 1L TUPI">
          <a:extLst>
            <a:ext uri="{FF2B5EF4-FFF2-40B4-BE49-F238E27FC236}">
              <a16:creationId xmlns:a16="http://schemas.microsoft.com/office/drawing/2014/main" id="{0EF545CA-8344-47E5-A797-40FC20793B79}"/>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93" name="AutoShape 5" descr="Álcool Étilico Hidratado 70° 1L TUPI">
          <a:extLst>
            <a:ext uri="{FF2B5EF4-FFF2-40B4-BE49-F238E27FC236}">
              <a16:creationId xmlns:a16="http://schemas.microsoft.com/office/drawing/2014/main" id="{DD225BB5-A3BE-457F-8291-F94CC7D69CA2}"/>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94" name="AutoShape 6" descr="Álcool Étilico Hidratado 70° 1L TUPI">
          <a:extLst>
            <a:ext uri="{FF2B5EF4-FFF2-40B4-BE49-F238E27FC236}">
              <a16:creationId xmlns:a16="http://schemas.microsoft.com/office/drawing/2014/main" id="{1C6656AE-A344-4AA9-94E8-28DB3233D8BC}"/>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95" name="AutoShape 2" descr="Álcool Étilico Hidratado 70° 1L TUPI">
          <a:extLst>
            <a:ext uri="{FF2B5EF4-FFF2-40B4-BE49-F238E27FC236}">
              <a16:creationId xmlns:a16="http://schemas.microsoft.com/office/drawing/2014/main" id="{339B76D7-D561-40B1-B453-0A3FBDAE0F6F}"/>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96" name="AutoShape 3" descr="Álcool Étilico Hidratado 70° 1L TUPI">
          <a:extLst>
            <a:ext uri="{FF2B5EF4-FFF2-40B4-BE49-F238E27FC236}">
              <a16:creationId xmlns:a16="http://schemas.microsoft.com/office/drawing/2014/main" id="{807481CB-36F1-46DA-B066-DBC22617BBAC}"/>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497" name="AutoShape 4" descr="Álcool Étilico Hidratado 70° 1L TUPI">
          <a:extLst>
            <a:ext uri="{FF2B5EF4-FFF2-40B4-BE49-F238E27FC236}">
              <a16:creationId xmlns:a16="http://schemas.microsoft.com/office/drawing/2014/main" id="{D1C5760A-F55C-45F8-8999-67E0BB64C0C1}"/>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498" name="AutoShape 5" descr="Álcool Étilico Hidratado 70° 1L TUPI">
          <a:extLst>
            <a:ext uri="{FF2B5EF4-FFF2-40B4-BE49-F238E27FC236}">
              <a16:creationId xmlns:a16="http://schemas.microsoft.com/office/drawing/2014/main" id="{7BB7784C-5D40-4B9B-BD07-7A74244B4AB2}"/>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499" name="AutoShape 6" descr="Álcool Étilico Hidratado 70° 1L TUPI">
          <a:extLst>
            <a:ext uri="{FF2B5EF4-FFF2-40B4-BE49-F238E27FC236}">
              <a16:creationId xmlns:a16="http://schemas.microsoft.com/office/drawing/2014/main" id="{1A04D255-9B8B-4054-8EC2-684FBF814BA5}"/>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00" name="AutoShape 2" descr="Álcool Étilico Hidratado 70° 1L TUPI">
          <a:extLst>
            <a:ext uri="{FF2B5EF4-FFF2-40B4-BE49-F238E27FC236}">
              <a16:creationId xmlns:a16="http://schemas.microsoft.com/office/drawing/2014/main" id="{E7AA8B8D-B201-4569-B044-43233C93B238}"/>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01" name="AutoShape 3" descr="Álcool Étilico Hidratado 70° 1L TUPI">
          <a:extLst>
            <a:ext uri="{FF2B5EF4-FFF2-40B4-BE49-F238E27FC236}">
              <a16:creationId xmlns:a16="http://schemas.microsoft.com/office/drawing/2014/main" id="{C1CA2BFA-BD2A-4896-BB11-B4A48D439583}"/>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02" name="AutoShape 4" descr="Álcool Étilico Hidratado 70° 1L TUPI">
          <a:extLst>
            <a:ext uri="{FF2B5EF4-FFF2-40B4-BE49-F238E27FC236}">
              <a16:creationId xmlns:a16="http://schemas.microsoft.com/office/drawing/2014/main" id="{6FD57D32-0500-4A74-A821-F9FB7B27CDA5}"/>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03" name="AutoShape 5" descr="Álcool Étilico Hidratado 70° 1L TUPI">
          <a:extLst>
            <a:ext uri="{FF2B5EF4-FFF2-40B4-BE49-F238E27FC236}">
              <a16:creationId xmlns:a16="http://schemas.microsoft.com/office/drawing/2014/main" id="{F98A8723-5FE8-4E24-A66D-928480B82ECA}"/>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04" name="AutoShape 6" descr="Álcool Étilico Hidratado 70° 1L TUPI">
          <a:extLst>
            <a:ext uri="{FF2B5EF4-FFF2-40B4-BE49-F238E27FC236}">
              <a16:creationId xmlns:a16="http://schemas.microsoft.com/office/drawing/2014/main" id="{EC7D916E-779C-49BC-B280-994C6C4125AB}"/>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05" name="AutoShape 2" descr="Álcool Étilico Hidratado 70° 1L TUPI">
          <a:extLst>
            <a:ext uri="{FF2B5EF4-FFF2-40B4-BE49-F238E27FC236}">
              <a16:creationId xmlns:a16="http://schemas.microsoft.com/office/drawing/2014/main" id="{AD6BAEF2-FDFE-4E7A-AAAB-F4EF43E0A813}"/>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06" name="AutoShape 3" descr="Álcool Étilico Hidratado 70° 1L TUPI">
          <a:extLst>
            <a:ext uri="{FF2B5EF4-FFF2-40B4-BE49-F238E27FC236}">
              <a16:creationId xmlns:a16="http://schemas.microsoft.com/office/drawing/2014/main" id="{157A8277-7C98-4858-8D1A-113D10CCA9C5}"/>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07" name="AutoShape 4" descr="Álcool Étilico Hidratado 70° 1L TUPI">
          <a:extLst>
            <a:ext uri="{FF2B5EF4-FFF2-40B4-BE49-F238E27FC236}">
              <a16:creationId xmlns:a16="http://schemas.microsoft.com/office/drawing/2014/main" id="{B3081C8F-8029-4AF8-B35B-9E77E1583C1A}"/>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08" name="AutoShape 5" descr="Álcool Étilico Hidratado 70° 1L TUPI">
          <a:extLst>
            <a:ext uri="{FF2B5EF4-FFF2-40B4-BE49-F238E27FC236}">
              <a16:creationId xmlns:a16="http://schemas.microsoft.com/office/drawing/2014/main" id="{1F8D4F64-8284-4C2A-B3CD-14AF99941803}"/>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09" name="AutoShape 6" descr="Álcool Étilico Hidratado 70° 1L TUPI">
          <a:extLst>
            <a:ext uri="{FF2B5EF4-FFF2-40B4-BE49-F238E27FC236}">
              <a16:creationId xmlns:a16="http://schemas.microsoft.com/office/drawing/2014/main" id="{F8403C42-AE23-49F6-986A-F3A291FF6F9F}"/>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10" name="AutoShape 2" descr="Álcool Étilico Hidratado 70° 1L TUPI">
          <a:extLst>
            <a:ext uri="{FF2B5EF4-FFF2-40B4-BE49-F238E27FC236}">
              <a16:creationId xmlns:a16="http://schemas.microsoft.com/office/drawing/2014/main" id="{52E444C2-7B5C-4BAC-BEB4-4B6342C35166}"/>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11" name="AutoShape 3" descr="Álcool Étilico Hidratado 70° 1L TUPI">
          <a:extLst>
            <a:ext uri="{FF2B5EF4-FFF2-40B4-BE49-F238E27FC236}">
              <a16:creationId xmlns:a16="http://schemas.microsoft.com/office/drawing/2014/main" id="{E9A2C1DE-7A47-486E-BF70-E745BD54035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12" name="AutoShape 4" descr="Álcool Étilico Hidratado 70° 1L TUPI">
          <a:extLst>
            <a:ext uri="{FF2B5EF4-FFF2-40B4-BE49-F238E27FC236}">
              <a16:creationId xmlns:a16="http://schemas.microsoft.com/office/drawing/2014/main" id="{F90D67FF-0B30-4270-8468-94E46337E5C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13" name="AutoShape 5" descr="Álcool Étilico Hidratado 70° 1L TUPI">
          <a:extLst>
            <a:ext uri="{FF2B5EF4-FFF2-40B4-BE49-F238E27FC236}">
              <a16:creationId xmlns:a16="http://schemas.microsoft.com/office/drawing/2014/main" id="{4782A5F5-E1FB-440E-A7DD-AB55E37BD8A4}"/>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14" name="AutoShape 6" descr="Álcool Étilico Hidratado 70° 1L TUPI">
          <a:extLst>
            <a:ext uri="{FF2B5EF4-FFF2-40B4-BE49-F238E27FC236}">
              <a16:creationId xmlns:a16="http://schemas.microsoft.com/office/drawing/2014/main" id="{61C1C4D3-566D-443C-8885-9823D36F88C3}"/>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15" name="AutoShape 2" descr="Álcool Étilico Hidratado 70° 1L TUPI">
          <a:extLst>
            <a:ext uri="{FF2B5EF4-FFF2-40B4-BE49-F238E27FC236}">
              <a16:creationId xmlns:a16="http://schemas.microsoft.com/office/drawing/2014/main" id="{C2F549BB-B760-4431-84B0-A2B1FFB62AA1}"/>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16" name="AutoShape 3" descr="Álcool Étilico Hidratado 70° 1L TUPI">
          <a:extLst>
            <a:ext uri="{FF2B5EF4-FFF2-40B4-BE49-F238E27FC236}">
              <a16:creationId xmlns:a16="http://schemas.microsoft.com/office/drawing/2014/main" id="{DAC5CE6E-43CE-4BDF-B06F-E264DE85B565}"/>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17" name="AutoShape 4" descr="Álcool Étilico Hidratado 70° 1L TUPI">
          <a:extLst>
            <a:ext uri="{FF2B5EF4-FFF2-40B4-BE49-F238E27FC236}">
              <a16:creationId xmlns:a16="http://schemas.microsoft.com/office/drawing/2014/main" id="{6122AF5A-0B4E-4A9F-9F26-E226647F07A1}"/>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18" name="AutoShape 5" descr="Álcool Étilico Hidratado 70° 1L TUPI">
          <a:extLst>
            <a:ext uri="{FF2B5EF4-FFF2-40B4-BE49-F238E27FC236}">
              <a16:creationId xmlns:a16="http://schemas.microsoft.com/office/drawing/2014/main" id="{BA480C5D-8FAE-45CA-B481-99044E2EF61F}"/>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19" name="AutoShape 6" descr="Álcool Étilico Hidratado 70° 1L TUPI">
          <a:extLst>
            <a:ext uri="{FF2B5EF4-FFF2-40B4-BE49-F238E27FC236}">
              <a16:creationId xmlns:a16="http://schemas.microsoft.com/office/drawing/2014/main" id="{76531063-2E60-46A4-A9ED-7820DE0C40EE}"/>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20" name="AutoShape 2" descr="Álcool Étilico Hidratado 70° 1L TUPI">
          <a:extLst>
            <a:ext uri="{FF2B5EF4-FFF2-40B4-BE49-F238E27FC236}">
              <a16:creationId xmlns:a16="http://schemas.microsoft.com/office/drawing/2014/main" id="{83F0678F-9434-4921-ADC8-A3BEFCD94554}"/>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21" name="AutoShape 3" descr="Álcool Étilico Hidratado 70° 1L TUPI">
          <a:extLst>
            <a:ext uri="{FF2B5EF4-FFF2-40B4-BE49-F238E27FC236}">
              <a16:creationId xmlns:a16="http://schemas.microsoft.com/office/drawing/2014/main" id="{2AD515CE-F406-446B-943A-DB12BE372FF3}"/>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22" name="AutoShape 4" descr="Álcool Étilico Hidratado 70° 1L TUPI">
          <a:extLst>
            <a:ext uri="{FF2B5EF4-FFF2-40B4-BE49-F238E27FC236}">
              <a16:creationId xmlns:a16="http://schemas.microsoft.com/office/drawing/2014/main" id="{7AD8740C-8B1C-4A19-9D37-ED1C07213D79}"/>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23" name="AutoShape 5" descr="Álcool Étilico Hidratado 70° 1L TUPI">
          <a:extLst>
            <a:ext uri="{FF2B5EF4-FFF2-40B4-BE49-F238E27FC236}">
              <a16:creationId xmlns:a16="http://schemas.microsoft.com/office/drawing/2014/main" id="{07206006-FF6C-4C78-920B-44F1BDB5E7B7}"/>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24" name="AutoShape 6" descr="Álcool Étilico Hidratado 70° 1L TUPI">
          <a:extLst>
            <a:ext uri="{FF2B5EF4-FFF2-40B4-BE49-F238E27FC236}">
              <a16:creationId xmlns:a16="http://schemas.microsoft.com/office/drawing/2014/main" id="{780CEB92-A6F3-42FA-A765-F5BEEE9A0A36}"/>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25" name="AutoShape 2" descr="Álcool Étilico Hidratado 70° 1L TUPI">
          <a:extLst>
            <a:ext uri="{FF2B5EF4-FFF2-40B4-BE49-F238E27FC236}">
              <a16:creationId xmlns:a16="http://schemas.microsoft.com/office/drawing/2014/main" id="{916ADD3B-F3B0-4833-B7E7-F1CDDABC0C64}"/>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26" name="AutoShape 3" descr="Álcool Étilico Hidratado 70° 1L TUPI">
          <a:extLst>
            <a:ext uri="{FF2B5EF4-FFF2-40B4-BE49-F238E27FC236}">
              <a16:creationId xmlns:a16="http://schemas.microsoft.com/office/drawing/2014/main" id="{D3DA232E-D7AD-4872-BF3F-FC4AC263705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27" name="AutoShape 4" descr="Álcool Étilico Hidratado 70° 1L TUPI">
          <a:extLst>
            <a:ext uri="{FF2B5EF4-FFF2-40B4-BE49-F238E27FC236}">
              <a16:creationId xmlns:a16="http://schemas.microsoft.com/office/drawing/2014/main" id="{71012929-DF6E-4343-9D88-D1E73B6B7CF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28" name="AutoShape 5" descr="Álcool Étilico Hidratado 70° 1L TUPI">
          <a:extLst>
            <a:ext uri="{FF2B5EF4-FFF2-40B4-BE49-F238E27FC236}">
              <a16:creationId xmlns:a16="http://schemas.microsoft.com/office/drawing/2014/main" id="{6BC75B30-0800-4F5D-AEA5-8F3B396B5B50}"/>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29" name="AutoShape 6" descr="Álcool Étilico Hidratado 70° 1L TUPI">
          <a:extLst>
            <a:ext uri="{FF2B5EF4-FFF2-40B4-BE49-F238E27FC236}">
              <a16:creationId xmlns:a16="http://schemas.microsoft.com/office/drawing/2014/main" id="{37256CAA-C307-46E2-8A3C-2081889282B7}"/>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30" name="AutoShape 2" descr="Álcool Étilico Hidratado 70° 1L TUPI">
          <a:extLst>
            <a:ext uri="{FF2B5EF4-FFF2-40B4-BE49-F238E27FC236}">
              <a16:creationId xmlns:a16="http://schemas.microsoft.com/office/drawing/2014/main" id="{0EB6FB59-8143-4F66-A6FC-CE3B5B582A51}"/>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31" name="AutoShape 3" descr="Álcool Étilico Hidratado 70° 1L TUPI">
          <a:extLst>
            <a:ext uri="{FF2B5EF4-FFF2-40B4-BE49-F238E27FC236}">
              <a16:creationId xmlns:a16="http://schemas.microsoft.com/office/drawing/2014/main" id="{A38BA292-B7ED-457C-9387-AF6BF24CB701}"/>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32" name="AutoShape 4" descr="Álcool Étilico Hidratado 70° 1L TUPI">
          <a:extLst>
            <a:ext uri="{FF2B5EF4-FFF2-40B4-BE49-F238E27FC236}">
              <a16:creationId xmlns:a16="http://schemas.microsoft.com/office/drawing/2014/main" id="{2C0121E7-68C8-4979-AA16-F5E8C5A6B842}"/>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33" name="AutoShape 5" descr="Álcool Étilico Hidratado 70° 1L TUPI">
          <a:extLst>
            <a:ext uri="{FF2B5EF4-FFF2-40B4-BE49-F238E27FC236}">
              <a16:creationId xmlns:a16="http://schemas.microsoft.com/office/drawing/2014/main" id="{CB3CC7F0-7E69-474F-B00E-6AC8BB914F9C}"/>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34" name="AutoShape 6" descr="Álcool Étilico Hidratado 70° 1L TUPI">
          <a:extLst>
            <a:ext uri="{FF2B5EF4-FFF2-40B4-BE49-F238E27FC236}">
              <a16:creationId xmlns:a16="http://schemas.microsoft.com/office/drawing/2014/main" id="{D959BCDA-3229-4109-84E4-1B56744E059F}"/>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35" name="AutoShape 2" descr="Álcool Étilico Hidratado 70° 1L TUPI">
          <a:extLst>
            <a:ext uri="{FF2B5EF4-FFF2-40B4-BE49-F238E27FC236}">
              <a16:creationId xmlns:a16="http://schemas.microsoft.com/office/drawing/2014/main" id="{367DE846-C6EE-4682-9764-1CBA1B9D7DBC}"/>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36" name="AutoShape 3" descr="Álcool Étilico Hidratado 70° 1L TUPI">
          <a:extLst>
            <a:ext uri="{FF2B5EF4-FFF2-40B4-BE49-F238E27FC236}">
              <a16:creationId xmlns:a16="http://schemas.microsoft.com/office/drawing/2014/main" id="{CFEA3A6B-69BC-4F36-B3CD-3B548B47412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37" name="AutoShape 4" descr="Álcool Étilico Hidratado 70° 1L TUPI">
          <a:extLst>
            <a:ext uri="{FF2B5EF4-FFF2-40B4-BE49-F238E27FC236}">
              <a16:creationId xmlns:a16="http://schemas.microsoft.com/office/drawing/2014/main" id="{E79A97D3-439A-4A98-8577-F6946F1163F4}"/>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38" name="AutoShape 5" descr="Álcool Étilico Hidratado 70° 1L TUPI">
          <a:extLst>
            <a:ext uri="{FF2B5EF4-FFF2-40B4-BE49-F238E27FC236}">
              <a16:creationId xmlns:a16="http://schemas.microsoft.com/office/drawing/2014/main" id="{9A7D8140-1A4D-4A08-A875-2A4BB61A1D38}"/>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39" name="AutoShape 6" descr="Álcool Étilico Hidratado 70° 1L TUPI">
          <a:extLst>
            <a:ext uri="{FF2B5EF4-FFF2-40B4-BE49-F238E27FC236}">
              <a16:creationId xmlns:a16="http://schemas.microsoft.com/office/drawing/2014/main" id="{7AC978FB-325E-4F9F-9384-E96828B6B908}"/>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40" name="AutoShape 2" descr="Álcool Étilico Hidratado 70° 1L TUPI">
          <a:extLst>
            <a:ext uri="{FF2B5EF4-FFF2-40B4-BE49-F238E27FC236}">
              <a16:creationId xmlns:a16="http://schemas.microsoft.com/office/drawing/2014/main" id="{636A218A-2D15-4717-AC00-5DF3CAB5BC99}"/>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41" name="AutoShape 3" descr="Álcool Étilico Hidratado 70° 1L TUPI">
          <a:extLst>
            <a:ext uri="{FF2B5EF4-FFF2-40B4-BE49-F238E27FC236}">
              <a16:creationId xmlns:a16="http://schemas.microsoft.com/office/drawing/2014/main" id="{E62F3592-2C6D-47AC-927D-CF67865AE4D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42" name="AutoShape 4" descr="Álcool Étilico Hidratado 70° 1L TUPI">
          <a:extLst>
            <a:ext uri="{FF2B5EF4-FFF2-40B4-BE49-F238E27FC236}">
              <a16:creationId xmlns:a16="http://schemas.microsoft.com/office/drawing/2014/main" id="{340F5233-F5B0-4052-B4E4-B43E598A9DB2}"/>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43" name="AutoShape 5" descr="Álcool Étilico Hidratado 70° 1L TUPI">
          <a:extLst>
            <a:ext uri="{FF2B5EF4-FFF2-40B4-BE49-F238E27FC236}">
              <a16:creationId xmlns:a16="http://schemas.microsoft.com/office/drawing/2014/main" id="{2A3809DC-BB2A-4DEE-BEF4-A46BAE0B8679}"/>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44" name="AutoShape 6" descr="Álcool Étilico Hidratado 70° 1L TUPI">
          <a:extLst>
            <a:ext uri="{FF2B5EF4-FFF2-40B4-BE49-F238E27FC236}">
              <a16:creationId xmlns:a16="http://schemas.microsoft.com/office/drawing/2014/main" id="{98F7D2FD-0E02-4BB4-9980-E272C3A34A3C}"/>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45" name="AutoShape 2" descr="Álcool Étilico Hidratado 70° 1L TUPI">
          <a:extLst>
            <a:ext uri="{FF2B5EF4-FFF2-40B4-BE49-F238E27FC236}">
              <a16:creationId xmlns:a16="http://schemas.microsoft.com/office/drawing/2014/main" id="{1681D364-F389-40A9-B87F-8DE885AD762E}"/>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46" name="AutoShape 3" descr="Álcool Étilico Hidratado 70° 1L TUPI">
          <a:extLst>
            <a:ext uri="{FF2B5EF4-FFF2-40B4-BE49-F238E27FC236}">
              <a16:creationId xmlns:a16="http://schemas.microsoft.com/office/drawing/2014/main" id="{D381E623-A9D0-4CBE-8D72-C009345D590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47" name="AutoShape 4" descr="Álcool Étilico Hidratado 70° 1L TUPI">
          <a:extLst>
            <a:ext uri="{FF2B5EF4-FFF2-40B4-BE49-F238E27FC236}">
              <a16:creationId xmlns:a16="http://schemas.microsoft.com/office/drawing/2014/main" id="{F08F2A2C-12CD-4BBF-A69E-875CC142F184}"/>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48" name="AutoShape 5" descr="Álcool Étilico Hidratado 70° 1L TUPI">
          <a:extLst>
            <a:ext uri="{FF2B5EF4-FFF2-40B4-BE49-F238E27FC236}">
              <a16:creationId xmlns:a16="http://schemas.microsoft.com/office/drawing/2014/main" id="{69EEE147-7D2D-4955-938E-9A6B3371CEE7}"/>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49" name="AutoShape 6" descr="Álcool Étilico Hidratado 70° 1L TUPI">
          <a:extLst>
            <a:ext uri="{FF2B5EF4-FFF2-40B4-BE49-F238E27FC236}">
              <a16:creationId xmlns:a16="http://schemas.microsoft.com/office/drawing/2014/main" id="{2346C386-CFF5-475C-B112-F1E78E7330DB}"/>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50" name="AutoShape 2" descr="Álcool Étilico Hidratado 70° 1L TUPI">
          <a:extLst>
            <a:ext uri="{FF2B5EF4-FFF2-40B4-BE49-F238E27FC236}">
              <a16:creationId xmlns:a16="http://schemas.microsoft.com/office/drawing/2014/main" id="{823C4D78-78E2-4B57-8859-7D551762C689}"/>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51" name="AutoShape 3" descr="Álcool Étilico Hidratado 70° 1L TUPI">
          <a:extLst>
            <a:ext uri="{FF2B5EF4-FFF2-40B4-BE49-F238E27FC236}">
              <a16:creationId xmlns:a16="http://schemas.microsoft.com/office/drawing/2014/main" id="{5EF43B35-0532-4C9D-AE6D-FF2296913004}"/>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52" name="AutoShape 4" descr="Álcool Étilico Hidratado 70° 1L TUPI">
          <a:extLst>
            <a:ext uri="{FF2B5EF4-FFF2-40B4-BE49-F238E27FC236}">
              <a16:creationId xmlns:a16="http://schemas.microsoft.com/office/drawing/2014/main" id="{0FC04E47-C757-4626-A028-C41AE4AED92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53" name="AutoShape 5" descr="Álcool Étilico Hidratado 70° 1L TUPI">
          <a:extLst>
            <a:ext uri="{FF2B5EF4-FFF2-40B4-BE49-F238E27FC236}">
              <a16:creationId xmlns:a16="http://schemas.microsoft.com/office/drawing/2014/main" id="{67C2CAA1-0F74-4BE5-B5CF-C743A7324BFB}"/>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54" name="AutoShape 6" descr="Álcool Étilico Hidratado 70° 1L TUPI">
          <a:extLst>
            <a:ext uri="{FF2B5EF4-FFF2-40B4-BE49-F238E27FC236}">
              <a16:creationId xmlns:a16="http://schemas.microsoft.com/office/drawing/2014/main" id="{8BC79BF2-B636-4A5D-B4EF-4BC538A92680}"/>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55" name="AutoShape 2" descr="Álcool Étilico Hidratado 70° 1L TUPI">
          <a:extLst>
            <a:ext uri="{FF2B5EF4-FFF2-40B4-BE49-F238E27FC236}">
              <a16:creationId xmlns:a16="http://schemas.microsoft.com/office/drawing/2014/main" id="{991D20D2-15CF-4DBD-B79D-26D61C1FB8CF}"/>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56" name="AutoShape 3" descr="Álcool Étilico Hidratado 70° 1L TUPI">
          <a:extLst>
            <a:ext uri="{FF2B5EF4-FFF2-40B4-BE49-F238E27FC236}">
              <a16:creationId xmlns:a16="http://schemas.microsoft.com/office/drawing/2014/main" id="{5DD93874-8158-4149-B99C-8BE72F221EF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57" name="AutoShape 4" descr="Álcool Étilico Hidratado 70° 1L TUPI">
          <a:extLst>
            <a:ext uri="{FF2B5EF4-FFF2-40B4-BE49-F238E27FC236}">
              <a16:creationId xmlns:a16="http://schemas.microsoft.com/office/drawing/2014/main" id="{9D5E8D53-04EC-4FD4-94DD-D732A5F1864E}"/>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58" name="AutoShape 5" descr="Álcool Étilico Hidratado 70° 1L TUPI">
          <a:extLst>
            <a:ext uri="{FF2B5EF4-FFF2-40B4-BE49-F238E27FC236}">
              <a16:creationId xmlns:a16="http://schemas.microsoft.com/office/drawing/2014/main" id="{2FE659F3-DE82-4714-92F6-EEAFF00B04F3}"/>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59" name="AutoShape 6" descr="Álcool Étilico Hidratado 70° 1L TUPI">
          <a:extLst>
            <a:ext uri="{FF2B5EF4-FFF2-40B4-BE49-F238E27FC236}">
              <a16:creationId xmlns:a16="http://schemas.microsoft.com/office/drawing/2014/main" id="{44014034-D6B5-4B05-8537-9CFA83F69732}"/>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60" name="AutoShape 2" descr="Álcool Étilico Hidratado 70° 1L TUPI">
          <a:extLst>
            <a:ext uri="{FF2B5EF4-FFF2-40B4-BE49-F238E27FC236}">
              <a16:creationId xmlns:a16="http://schemas.microsoft.com/office/drawing/2014/main" id="{86FCD12E-1F08-4E9E-AF5E-89468139720A}"/>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61" name="AutoShape 3" descr="Álcool Étilico Hidratado 70° 1L TUPI">
          <a:extLst>
            <a:ext uri="{FF2B5EF4-FFF2-40B4-BE49-F238E27FC236}">
              <a16:creationId xmlns:a16="http://schemas.microsoft.com/office/drawing/2014/main" id="{B981BEAD-7644-4E10-92BD-F66CE41A1802}"/>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62" name="AutoShape 4" descr="Álcool Étilico Hidratado 70° 1L TUPI">
          <a:extLst>
            <a:ext uri="{FF2B5EF4-FFF2-40B4-BE49-F238E27FC236}">
              <a16:creationId xmlns:a16="http://schemas.microsoft.com/office/drawing/2014/main" id="{8CFEEDAD-3B23-4049-B412-DA56C32C0F9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63" name="AutoShape 5" descr="Álcool Étilico Hidratado 70° 1L TUPI">
          <a:extLst>
            <a:ext uri="{FF2B5EF4-FFF2-40B4-BE49-F238E27FC236}">
              <a16:creationId xmlns:a16="http://schemas.microsoft.com/office/drawing/2014/main" id="{DFC3F84F-42B4-4F8D-9FDC-566AD9FBBF5B}"/>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64" name="AutoShape 6" descr="Álcool Étilico Hidratado 70° 1L TUPI">
          <a:extLst>
            <a:ext uri="{FF2B5EF4-FFF2-40B4-BE49-F238E27FC236}">
              <a16:creationId xmlns:a16="http://schemas.microsoft.com/office/drawing/2014/main" id="{4F8E86EA-7438-4EE2-BECC-BB83166EBAD5}"/>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65" name="AutoShape 2" descr="Álcool Étilico Hidratado 70° 1L TUPI">
          <a:extLst>
            <a:ext uri="{FF2B5EF4-FFF2-40B4-BE49-F238E27FC236}">
              <a16:creationId xmlns:a16="http://schemas.microsoft.com/office/drawing/2014/main" id="{8FCA9F22-901B-4B19-85DE-963211D2CA68}"/>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66" name="AutoShape 3" descr="Álcool Étilico Hidratado 70° 1L TUPI">
          <a:extLst>
            <a:ext uri="{FF2B5EF4-FFF2-40B4-BE49-F238E27FC236}">
              <a16:creationId xmlns:a16="http://schemas.microsoft.com/office/drawing/2014/main" id="{14C2CD9F-CB41-4C2A-A4F1-AF0F44C02C0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67" name="AutoShape 4" descr="Álcool Étilico Hidratado 70° 1L TUPI">
          <a:extLst>
            <a:ext uri="{FF2B5EF4-FFF2-40B4-BE49-F238E27FC236}">
              <a16:creationId xmlns:a16="http://schemas.microsoft.com/office/drawing/2014/main" id="{AD3C8948-B53A-4B13-B75A-5ADC330D9CA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68" name="AutoShape 5" descr="Álcool Étilico Hidratado 70° 1L TUPI">
          <a:extLst>
            <a:ext uri="{FF2B5EF4-FFF2-40B4-BE49-F238E27FC236}">
              <a16:creationId xmlns:a16="http://schemas.microsoft.com/office/drawing/2014/main" id="{30FB3A64-3057-4801-B5A2-313E122AC0CA}"/>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69" name="AutoShape 6" descr="Álcool Étilico Hidratado 70° 1L TUPI">
          <a:extLst>
            <a:ext uri="{FF2B5EF4-FFF2-40B4-BE49-F238E27FC236}">
              <a16:creationId xmlns:a16="http://schemas.microsoft.com/office/drawing/2014/main" id="{650C9D1E-1C20-4165-A3E7-343F890D3608}"/>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70" name="AutoShape 2" descr="Álcool Étilico Hidratado 70° 1L TUPI">
          <a:extLst>
            <a:ext uri="{FF2B5EF4-FFF2-40B4-BE49-F238E27FC236}">
              <a16:creationId xmlns:a16="http://schemas.microsoft.com/office/drawing/2014/main" id="{67DF59B2-EFC3-41B1-9360-3595A3D12390}"/>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71" name="AutoShape 3" descr="Álcool Étilico Hidratado 70° 1L TUPI">
          <a:extLst>
            <a:ext uri="{FF2B5EF4-FFF2-40B4-BE49-F238E27FC236}">
              <a16:creationId xmlns:a16="http://schemas.microsoft.com/office/drawing/2014/main" id="{8634888C-D03A-404C-A888-C3662F0A673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72" name="AutoShape 4" descr="Álcool Étilico Hidratado 70° 1L TUPI">
          <a:extLst>
            <a:ext uri="{FF2B5EF4-FFF2-40B4-BE49-F238E27FC236}">
              <a16:creationId xmlns:a16="http://schemas.microsoft.com/office/drawing/2014/main" id="{42E48ADB-087A-4CD0-8A7C-9F24037D2D6B}"/>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73" name="AutoShape 5" descr="Álcool Étilico Hidratado 70° 1L TUPI">
          <a:extLst>
            <a:ext uri="{FF2B5EF4-FFF2-40B4-BE49-F238E27FC236}">
              <a16:creationId xmlns:a16="http://schemas.microsoft.com/office/drawing/2014/main" id="{104F7DF6-753B-41FF-8E26-616D757DBA09}"/>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74" name="AutoShape 6" descr="Álcool Étilico Hidratado 70° 1L TUPI">
          <a:extLst>
            <a:ext uri="{FF2B5EF4-FFF2-40B4-BE49-F238E27FC236}">
              <a16:creationId xmlns:a16="http://schemas.microsoft.com/office/drawing/2014/main" id="{864300AE-572E-4B54-A81B-9D91ED4AA3AD}"/>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75" name="AutoShape 2" descr="Álcool Étilico Hidratado 70° 1L TUPI">
          <a:extLst>
            <a:ext uri="{FF2B5EF4-FFF2-40B4-BE49-F238E27FC236}">
              <a16:creationId xmlns:a16="http://schemas.microsoft.com/office/drawing/2014/main" id="{2E38EB1F-236E-448C-912B-7E5D17E226E7}"/>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76" name="AutoShape 3" descr="Álcool Étilico Hidratado 70° 1L TUPI">
          <a:extLst>
            <a:ext uri="{FF2B5EF4-FFF2-40B4-BE49-F238E27FC236}">
              <a16:creationId xmlns:a16="http://schemas.microsoft.com/office/drawing/2014/main" id="{87F59A3E-FA9E-474D-8EE5-95884A04D530}"/>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77" name="AutoShape 4" descr="Álcool Étilico Hidratado 70° 1L TUPI">
          <a:extLst>
            <a:ext uri="{FF2B5EF4-FFF2-40B4-BE49-F238E27FC236}">
              <a16:creationId xmlns:a16="http://schemas.microsoft.com/office/drawing/2014/main" id="{9EA3628E-0340-42B0-A9FC-D3C1BACF4DD6}"/>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78" name="AutoShape 5" descr="Álcool Étilico Hidratado 70° 1L TUPI">
          <a:extLst>
            <a:ext uri="{FF2B5EF4-FFF2-40B4-BE49-F238E27FC236}">
              <a16:creationId xmlns:a16="http://schemas.microsoft.com/office/drawing/2014/main" id="{0097044A-E0AD-4508-8933-E59E979E7F40}"/>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79" name="AutoShape 6" descr="Álcool Étilico Hidratado 70° 1L TUPI">
          <a:extLst>
            <a:ext uri="{FF2B5EF4-FFF2-40B4-BE49-F238E27FC236}">
              <a16:creationId xmlns:a16="http://schemas.microsoft.com/office/drawing/2014/main" id="{E27C558C-EAB0-43DD-9791-9B54B5FEBC66}"/>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80" name="AutoShape 2" descr="Álcool Étilico Hidratado 70° 1L TUPI">
          <a:extLst>
            <a:ext uri="{FF2B5EF4-FFF2-40B4-BE49-F238E27FC236}">
              <a16:creationId xmlns:a16="http://schemas.microsoft.com/office/drawing/2014/main" id="{27B38E59-BD55-42B4-A613-002C6830EA86}"/>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81" name="AutoShape 3" descr="Álcool Étilico Hidratado 70° 1L TUPI">
          <a:extLst>
            <a:ext uri="{FF2B5EF4-FFF2-40B4-BE49-F238E27FC236}">
              <a16:creationId xmlns:a16="http://schemas.microsoft.com/office/drawing/2014/main" id="{063E5EF4-C42B-483F-B919-75F93E2BCF6D}"/>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82" name="AutoShape 4" descr="Álcool Étilico Hidratado 70° 1L TUPI">
          <a:extLst>
            <a:ext uri="{FF2B5EF4-FFF2-40B4-BE49-F238E27FC236}">
              <a16:creationId xmlns:a16="http://schemas.microsoft.com/office/drawing/2014/main" id="{2219DA94-44CF-4AF8-B50D-52180A9EC565}"/>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83" name="AutoShape 5" descr="Álcool Étilico Hidratado 70° 1L TUPI">
          <a:extLst>
            <a:ext uri="{FF2B5EF4-FFF2-40B4-BE49-F238E27FC236}">
              <a16:creationId xmlns:a16="http://schemas.microsoft.com/office/drawing/2014/main" id="{1CA7A779-781F-417E-8F33-6CD2686C38A6}"/>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84" name="AutoShape 6" descr="Álcool Étilico Hidratado 70° 1L TUPI">
          <a:extLst>
            <a:ext uri="{FF2B5EF4-FFF2-40B4-BE49-F238E27FC236}">
              <a16:creationId xmlns:a16="http://schemas.microsoft.com/office/drawing/2014/main" id="{81546091-F1ED-4ED0-94CB-AADD46FF93F0}"/>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85" name="AutoShape 2" descr="Álcool Étilico Hidratado 70° 1L TUPI">
          <a:extLst>
            <a:ext uri="{FF2B5EF4-FFF2-40B4-BE49-F238E27FC236}">
              <a16:creationId xmlns:a16="http://schemas.microsoft.com/office/drawing/2014/main" id="{87E5F5A0-C470-4B9C-9F64-3D50D898439B}"/>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817022"/>
    <xdr:sp macro="" textlink="">
      <xdr:nvSpPr>
        <xdr:cNvPr id="586" name="AutoShape 3" descr="Álcool Étilico Hidratado 70° 1L TUPI">
          <a:extLst>
            <a:ext uri="{FF2B5EF4-FFF2-40B4-BE49-F238E27FC236}">
              <a16:creationId xmlns:a16="http://schemas.microsoft.com/office/drawing/2014/main" id="{952DDEA2-2E6C-4669-A222-58F8684FDE62}"/>
            </a:ext>
          </a:extLst>
        </xdr:cNvPr>
        <xdr:cNvSpPr>
          <a:spLocks noChangeAspect="1" noChangeArrowheads="1"/>
        </xdr:cNvSpPr>
      </xdr:nvSpPr>
      <xdr:spPr bwMode="auto">
        <a:xfrm>
          <a:off x="0" y="336327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92</xdr:row>
      <xdr:rowOff>0</xdr:rowOff>
    </xdr:from>
    <xdr:ext cx="304800" cy="378648"/>
    <xdr:sp macro="" textlink="">
      <xdr:nvSpPr>
        <xdr:cNvPr id="587" name="AutoShape 5" descr="Álcool Étilico Hidratado 70° 1L TUPI">
          <a:extLst>
            <a:ext uri="{FF2B5EF4-FFF2-40B4-BE49-F238E27FC236}">
              <a16:creationId xmlns:a16="http://schemas.microsoft.com/office/drawing/2014/main" id="{80D94406-B274-4826-91DF-20B0B63C9579}"/>
            </a:ext>
          </a:extLst>
        </xdr:cNvPr>
        <xdr:cNvSpPr>
          <a:spLocks noChangeAspect="1" noChangeArrowheads="1"/>
        </xdr:cNvSpPr>
      </xdr:nvSpPr>
      <xdr:spPr bwMode="auto">
        <a:xfrm>
          <a:off x="0" y="336327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92</xdr:row>
      <xdr:rowOff>0</xdr:rowOff>
    </xdr:from>
    <xdr:ext cx="254934" cy="382458"/>
    <xdr:sp macro="" textlink="">
      <xdr:nvSpPr>
        <xdr:cNvPr id="588" name="AutoShape 6" descr="Álcool Étilico Hidratado 70° 1L TUPI">
          <a:extLst>
            <a:ext uri="{FF2B5EF4-FFF2-40B4-BE49-F238E27FC236}">
              <a16:creationId xmlns:a16="http://schemas.microsoft.com/office/drawing/2014/main" id="{302E016F-2F90-432D-A534-9C35DE113240}"/>
            </a:ext>
          </a:extLst>
        </xdr:cNvPr>
        <xdr:cNvSpPr>
          <a:spLocks noChangeAspect="1" noChangeArrowheads="1"/>
        </xdr:cNvSpPr>
      </xdr:nvSpPr>
      <xdr:spPr bwMode="auto">
        <a:xfrm>
          <a:off x="2266950" y="336327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92</xdr:row>
      <xdr:rowOff>0</xdr:rowOff>
    </xdr:from>
    <xdr:ext cx="304800" cy="304800"/>
    <xdr:sp macro="" textlink="">
      <xdr:nvSpPr>
        <xdr:cNvPr id="589" name="AutoShape 5" descr="Álcool Étilico Hidratado 70° 1L TUPI">
          <a:extLst>
            <a:ext uri="{FF2B5EF4-FFF2-40B4-BE49-F238E27FC236}">
              <a16:creationId xmlns:a16="http://schemas.microsoft.com/office/drawing/2014/main" id="{74D148B2-2CEF-446E-9C9D-FC838DD3BBF3}"/>
            </a:ext>
          </a:extLst>
        </xdr:cNvPr>
        <xdr:cNvSpPr>
          <a:spLocks noChangeAspect="1" noChangeArrowheads="1"/>
        </xdr:cNvSpPr>
      </xdr:nvSpPr>
      <xdr:spPr bwMode="auto">
        <a:xfrm>
          <a:off x="7048500" y="33632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92</xdr:row>
      <xdr:rowOff>0</xdr:rowOff>
    </xdr:from>
    <xdr:ext cx="304800" cy="304800"/>
    <xdr:sp macro="" textlink="">
      <xdr:nvSpPr>
        <xdr:cNvPr id="590" name="AutoShape 5" descr="Álcool Étilico Hidratado 70° 1L TUPI">
          <a:extLst>
            <a:ext uri="{FF2B5EF4-FFF2-40B4-BE49-F238E27FC236}">
              <a16:creationId xmlns:a16="http://schemas.microsoft.com/office/drawing/2014/main" id="{118C0C7F-A19B-437A-A6D7-4D8D51C2165B}"/>
            </a:ext>
          </a:extLst>
        </xdr:cNvPr>
        <xdr:cNvSpPr>
          <a:spLocks noChangeAspect="1" noChangeArrowheads="1"/>
        </xdr:cNvSpPr>
      </xdr:nvSpPr>
      <xdr:spPr bwMode="auto">
        <a:xfrm>
          <a:off x="7048500" y="33632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92</xdr:row>
      <xdr:rowOff>0</xdr:rowOff>
    </xdr:from>
    <xdr:ext cx="304800" cy="304800"/>
    <xdr:sp macro="" textlink="">
      <xdr:nvSpPr>
        <xdr:cNvPr id="591" name="AutoShape 5" descr="Álcool Étilico Hidratado 70° 1L TUPI">
          <a:extLst>
            <a:ext uri="{FF2B5EF4-FFF2-40B4-BE49-F238E27FC236}">
              <a16:creationId xmlns:a16="http://schemas.microsoft.com/office/drawing/2014/main" id="{9A39A738-4A89-4599-AB2B-3EF9B529191A}"/>
            </a:ext>
          </a:extLst>
        </xdr:cNvPr>
        <xdr:cNvSpPr>
          <a:spLocks noChangeAspect="1" noChangeArrowheads="1"/>
        </xdr:cNvSpPr>
      </xdr:nvSpPr>
      <xdr:spPr bwMode="auto">
        <a:xfrm>
          <a:off x="7048500" y="33632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92</xdr:row>
      <xdr:rowOff>0</xdr:rowOff>
    </xdr:from>
    <xdr:ext cx="304800" cy="304800"/>
    <xdr:sp macro="" textlink="">
      <xdr:nvSpPr>
        <xdr:cNvPr id="592" name="AutoShape 5" descr="Álcool Étilico Hidratado 70° 1L TUPI">
          <a:extLst>
            <a:ext uri="{FF2B5EF4-FFF2-40B4-BE49-F238E27FC236}">
              <a16:creationId xmlns:a16="http://schemas.microsoft.com/office/drawing/2014/main" id="{6080CFE6-1DC9-464C-9C90-CCE8B5DE7FFE}"/>
            </a:ext>
          </a:extLst>
        </xdr:cNvPr>
        <xdr:cNvSpPr>
          <a:spLocks noChangeAspect="1" noChangeArrowheads="1"/>
        </xdr:cNvSpPr>
      </xdr:nvSpPr>
      <xdr:spPr bwMode="auto">
        <a:xfrm>
          <a:off x="7048500" y="33632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59</xdr:row>
      <xdr:rowOff>0</xdr:rowOff>
    </xdr:from>
    <xdr:ext cx="304800" cy="302420"/>
    <xdr:sp macro="" textlink="">
      <xdr:nvSpPr>
        <xdr:cNvPr id="593" name="AutoShape 2" descr="Álcool Étilico Hidratado 70° 1L TUPI">
          <a:extLst>
            <a:ext uri="{FF2B5EF4-FFF2-40B4-BE49-F238E27FC236}">
              <a16:creationId xmlns:a16="http://schemas.microsoft.com/office/drawing/2014/main" id="{C4683C5C-FD6C-4741-979A-1B44F63A7D14}"/>
            </a:ext>
          </a:extLst>
        </xdr:cNvPr>
        <xdr:cNvSpPr>
          <a:spLocks noChangeAspect="1" noChangeArrowheads="1"/>
        </xdr:cNvSpPr>
      </xdr:nvSpPr>
      <xdr:spPr bwMode="auto">
        <a:xfrm>
          <a:off x="0" y="145065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59</xdr:row>
      <xdr:rowOff>0</xdr:rowOff>
    </xdr:from>
    <xdr:ext cx="304800" cy="302420"/>
    <xdr:sp macro="" textlink="">
      <xdr:nvSpPr>
        <xdr:cNvPr id="594" name="AutoShape 3" descr="Álcool Étilico Hidratado 70° 1L TUPI">
          <a:extLst>
            <a:ext uri="{FF2B5EF4-FFF2-40B4-BE49-F238E27FC236}">
              <a16:creationId xmlns:a16="http://schemas.microsoft.com/office/drawing/2014/main" id="{00D43DD7-10B2-477D-B1E2-60691C663106}"/>
            </a:ext>
          </a:extLst>
        </xdr:cNvPr>
        <xdr:cNvSpPr>
          <a:spLocks noChangeAspect="1" noChangeArrowheads="1"/>
        </xdr:cNvSpPr>
      </xdr:nvSpPr>
      <xdr:spPr bwMode="auto">
        <a:xfrm>
          <a:off x="0" y="145065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59</xdr:row>
      <xdr:rowOff>0</xdr:rowOff>
    </xdr:from>
    <xdr:ext cx="304800" cy="302420"/>
    <xdr:sp macro="" textlink="">
      <xdr:nvSpPr>
        <xdr:cNvPr id="595" name="AutoShape 4" descr="Álcool Étilico Hidratado 70° 1L TUPI">
          <a:extLst>
            <a:ext uri="{FF2B5EF4-FFF2-40B4-BE49-F238E27FC236}">
              <a16:creationId xmlns:a16="http://schemas.microsoft.com/office/drawing/2014/main" id="{7B849F6E-F582-4067-B38E-096402127753}"/>
            </a:ext>
          </a:extLst>
        </xdr:cNvPr>
        <xdr:cNvSpPr>
          <a:spLocks noChangeAspect="1" noChangeArrowheads="1"/>
        </xdr:cNvSpPr>
      </xdr:nvSpPr>
      <xdr:spPr bwMode="auto">
        <a:xfrm>
          <a:off x="0" y="145065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59</xdr:row>
      <xdr:rowOff>0</xdr:rowOff>
    </xdr:from>
    <xdr:ext cx="304800" cy="302420"/>
    <xdr:sp macro="" textlink="">
      <xdr:nvSpPr>
        <xdr:cNvPr id="596" name="AutoShape 5" descr="Álcool Étilico Hidratado 70° 1L TUPI">
          <a:extLst>
            <a:ext uri="{FF2B5EF4-FFF2-40B4-BE49-F238E27FC236}">
              <a16:creationId xmlns:a16="http://schemas.microsoft.com/office/drawing/2014/main" id="{65FC559D-677A-4AC7-9D58-F3CF7D47B26B}"/>
            </a:ext>
          </a:extLst>
        </xdr:cNvPr>
        <xdr:cNvSpPr>
          <a:spLocks noChangeAspect="1" noChangeArrowheads="1"/>
        </xdr:cNvSpPr>
      </xdr:nvSpPr>
      <xdr:spPr bwMode="auto">
        <a:xfrm>
          <a:off x="0" y="145065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59</xdr:row>
      <xdr:rowOff>0</xdr:rowOff>
    </xdr:from>
    <xdr:ext cx="304800" cy="302420"/>
    <xdr:sp macro="" textlink="">
      <xdr:nvSpPr>
        <xdr:cNvPr id="597" name="AutoShape 6" descr="Álcool Étilico Hidratado 70° 1L TUPI">
          <a:extLst>
            <a:ext uri="{FF2B5EF4-FFF2-40B4-BE49-F238E27FC236}">
              <a16:creationId xmlns:a16="http://schemas.microsoft.com/office/drawing/2014/main" id="{C6926D97-68AF-473E-B95D-63C2352AC423}"/>
            </a:ext>
          </a:extLst>
        </xdr:cNvPr>
        <xdr:cNvSpPr>
          <a:spLocks noChangeAspect="1" noChangeArrowheads="1"/>
        </xdr:cNvSpPr>
      </xdr:nvSpPr>
      <xdr:spPr bwMode="auto">
        <a:xfrm>
          <a:off x="0" y="145065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64</xdr:row>
      <xdr:rowOff>0</xdr:rowOff>
    </xdr:from>
    <xdr:ext cx="304800" cy="302420"/>
    <xdr:sp macro="" textlink="">
      <xdr:nvSpPr>
        <xdr:cNvPr id="598" name="AutoShape 2" descr="Álcool Étilico Hidratado 70° 1L TUPI">
          <a:extLst>
            <a:ext uri="{FF2B5EF4-FFF2-40B4-BE49-F238E27FC236}">
              <a16:creationId xmlns:a16="http://schemas.microsoft.com/office/drawing/2014/main" id="{4B40C1F5-8619-466D-BF7B-B6FCF1BD9980}"/>
            </a:ext>
          </a:extLst>
        </xdr:cNvPr>
        <xdr:cNvSpPr>
          <a:spLocks noChangeAspect="1" noChangeArrowheads="1"/>
        </xdr:cNvSpPr>
      </xdr:nvSpPr>
      <xdr:spPr bwMode="auto">
        <a:xfrm>
          <a:off x="0" y="1733550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64</xdr:row>
      <xdr:rowOff>0</xdr:rowOff>
    </xdr:from>
    <xdr:ext cx="304800" cy="302420"/>
    <xdr:sp macro="" textlink="">
      <xdr:nvSpPr>
        <xdr:cNvPr id="599" name="AutoShape 3" descr="Álcool Étilico Hidratado 70° 1L TUPI">
          <a:extLst>
            <a:ext uri="{FF2B5EF4-FFF2-40B4-BE49-F238E27FC236}">
              <a16:creationId xmlns:a16="http://schemas.microsoft.com/office/drawing/2014/main" id="{BE26249F-6C2E-40AB-A450-19059E6B25B0}"/>
            </a:ext>
          </a:extLst>
        </xdr:cNvPr>
        <xdr:cNvSpPr>
          <a:spLocks noChangeAspect="1" noChangeArrowheads="1"/>
        </xdr:cNvSpPr>
      </xdr:nvSpPr>
      <xdr:spPr bwMode="auto">
        <a:xfrm>
          <a:off x="0" y="1733550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64</xdr:row>
      <xdr:rowOff>0</xdr:rowOff>
    </xdr:from>
    <xdr:ext cx="304800" cy="302420"/>
    <xdr:sp macro="" textlink="">
      <xdr:nvSpPr>
        <xdr:cNvPr id="600" name="AutoShape 4" descr="Álcool Étilico Hidratado 70° 1L TUPI">
          <a:extLst>
            <a:ext uri="{FF2B5EF4-FFF2-40B4-BE49-F238E27FC236}">
              <a16:creationId xmlns:a16="http://schemas.microsoft.com/office/drawing/2014/main" id="{9F77F644-A5C4-447F-A522-83AEB8CBFEF2}"/>
            </a:ext>
          </a:extLst>
        </xdr:cNvPr>
        <xdr:cNvSpPr>
          <a:spLocks noChangeAspect="1" noChangeArrowheads="1"/>
        </xdr:cNvSpPr>
      </xdr:nvSpPr>
      <xdr:spPr bwMode="auto">
        <a:xfrm>
          <a:off x="0" y="1733550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64</xdr:row>
      <xdr:rowOff>0</xdr:rowOff>
    </xdr:from>
    <xdr:ext cx="304800" cy="302420"/>
    <xdr:sp macro="" textlink="">
      <xdr:nvSpPr>
        <xdr:cNvPr id="601" name="AutoShape 5" descr="Álcool Étilico Hidratado 70° 1L TUPI">
          <a:extLst>
            <a:ext uri="{FF2B5EF4-FFF2-40B4-BE49-F238E27FC236}">
              <a16:creationId xmlns:a16="http://schemas.microsoft.com/office/drawing/2014/main" id="{48719CB9-6B55-43F5-9B1C-D893D7FD75E8}"/>
            </a:ext>
          </a:extLst>
        </xdr:cNvPr>
        <xdr:cNvSpPr>
          <a:spLocks noChangeAspect="1" noChangeArrowheads="1"/>
        </xdr:cNvSpPr>
      </xdr:nvSpPr>
      <xdr:spPr bwMode="auto">
        <a:xfrm>
          <a:off x="0" y="1733550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64</xdr:row>
      <xdr:rowOff>0</xdr:rowOff>
    </xdr:from>
    <xdr:ext cx="304800" cy="302420"/>
    <xdr:sp macro="" textlink="">
      <xdr:nvSpPr>
        <xdr:cNvPr id="602" name="AutoShape 6" descr="Álcool Étilico Hidratado 70° 1L TUPI">
          <a:extLst>
            <a:ext uri="{FF2B5EF4-FFF2-40B4-BE49-F238E27FC236}">
              <a16:creationId xmlns:a16="http://schemas.microsoft.com/office/drawing/2014/main" id="{A18341D6-20D5-42ED-99D9-215E6CCE4AEB}"/>
            </a:ext>
          </a:extLst>
        </xdr:cNvPr>
        <xdr:cNvSpPr>
          <a:spLocks noChangeAspect="1" noChangeArrowheads="1"/>
        </xdr:cNvSpPr>
      </xdr:nvSpPr>
      <xdr:spPr bwMode="auto">
        <a:xfrm>
          <a:off x="0" y="1733550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68</xdr:row>
      <xdr:rowOff>0</xdr:rowOff>
    </xdr:from>
    <xdr:ext cx="304800" cy="302420"/>
    <xdr:sp macro="" textlink="">
      <xdr:nvSpPr>
        <xdr:cNvPr id="603" name="AutoShape 2" descr="Álcool Étilico Hidratado 70° 1L TUPI">
          <a:extLst>
            <a:ext uri="{FF2B5EF4-FFF2-40B4-BE49-F238E27FC236}">
              <a16:creationId xmlns:a16="http://schemas.microsoft.com/office/drawing/2014/main" id="{C8ADE2B7-F269-4DE8-B09F-F24FE34FD02D}"/>
            </a:ext>
          </a:extLst>
        </xdr:cNvPr>
        <xdr:cNvSpPr>
          <a:spLocks noChangeAspect="1" noChangeArrowheads="1"/>
        </xdr:cNvSpPr>
      </xdr:nvSpPr>
      <xdr:spPr bwMode="auto">
        <a:xfrm>
          <a:off x="0" y="1952625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68</xdr:row>
      <xdr:rowOff>0</xdr:rowOff>
    </xdr:from>
    <xdr:ext cx="304800" cy="302420"/>
    <xdr:sp macro="" textlink="">
      <xdr:nvSpPr>
        <xdr:cNvPr id="604" name="AutoShape 3" descr="Álcool Étilico Hidratado 70° 1L TUPI">
          <a:extLst>
            <a:ext uri="{FF2B5EF4-FFF2-40B4-BE49-F238E27FC236}">
              <a16:creationId xmlns:a16="http://schemas.microsoft.com/office/drawing/2014/main" id="{AC29AF32-2941-4E97-98AA-C1DF5454BC27}"/>
            </a:ext>
          </a:extLst>
        </xdr:cNvPr>
        <xdr:cNvSpPr>
          <a:spLocks noChangeAspect="1" noChangeArrowheads="1"/>
        </xdr:cNvSpPr>
      </xdr:nvSpPr>
      <xdr:spPr bwMode="auto">
        <a:xfrm>
          <a:off x="0" y="1952625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68</xdr:row>
      <xdr:rowOff>0</xdr:rowOff>
    </xdr:from>
    <xdr:ext cx="304800" cy="302420"/>
    <xdr:sp macro="" textlink="">
      <xdr:nvSpPr>
        <xdr:cNvPr id="605" name="AutoShape 4" descr="Álcool Étilico Hidratado 70° 1L TUPI">
          <a:extLst>
            <a:ext uri="{FF2B5EF4-FFF2-40B4-BE49-F238E27FC236}">
              <a16:creationId xmlns:a16="http://schemas.microsoft.com/office/drawing/2014/main" id="{3C7FDF92-E1E2-4C64-B108-85F256776B8F}"/>
            </a:ext>
          </a:extLst>
        </xdr:cNvPr>
        <xdr:cNvSpPr>
          <a:spLocks noChangeAspect="1" noChangeArrowheads="1"/>
        </xdr:cNvSpPr>
      </xdr:nvSpPr>
      <xdr:spPr bwMode="auto">
        <a:xfrm>
          <a:off x="0" y="1952625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68</xdr:row>
      <xdr:rowOff>0</xdr:rowOff>
    </xdr:from>
    <xdr:ext cx="304800" cy="302420"/>
    <xdr:sp macro="" textlink="">
      <xdr:nvSpPr>
        <xdr:cNvPr id="606" name="AutoShape 5" descr="Álcool Étilico Hidratado 70° 1L TUPI">
          <a:extLst>
            <a:ext uri="{FF2B5EF4-FFF2-40B4-BE49-F238E27FC236}">
              <a16:creationId xmlns:a16="http://schemas.microsoft.com/office/drawing/2014/main" id="{6997EB5C-B3E0-4879-8E64-9BB5D50058C5}"/>
            </a:ext>
          </a:extLst>
        </xdr:cNvPr>
        <xdr:cNvSpPr>
          <a:spLocks noChangeAspect="1" noChangeArrowheads="1"/>
        </xdr:cNvSpPr>
      </xdr:nvSpPr>
      <xdr:spPr bwMode="auto">
        <a:xfrm>
          <a:off x="0" y="1952625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68</xdr:row>
      <xdr:rowOff>0</xdr:rowOff>
    </xdr:from>
    <xdr:ext cx="304800" cy="302420"/>
    <xdr:sp macro="" textlink="">
      <xdr:nvSpPr>
        <xdr:cNvPr id="607" name="AutoShape 6" descr="Álcool Étilico Hidratado 70° 1L TUPI">
          <a:extLst>
            <a:ext uri="{FF2B5EF4-FFF2-40B4-BE49-F238E27FC236}">
              <a16:creationId xmlns:a16="http://schemas.microsoft.com/office/drawing/2014/main" id="{03904EB6-AF7A-4D6E-989E-18E15AE807A6}"/>
            </a:ext>
          </a:extLst>
        </xdr:cNvPr>
        <xdr:cNvSpPr>
          <a:spLocks noChangeAspect="1" noChangeArrowheads="1"/>
        </xdr:cNvSpPr>
      </xdr:nvSpPr>
      <xdr:spPr bwMode="auto">
        <a:xfrm>
          <a:off x="0" y="19526250"/>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73</xdr:row>
      <xdr:rowOff>0</xdr:rowOff>
    </xdr:from>
    <xdr:ext cx="304800" cy="300718"/>
    <xdr:sp macro="" textlink="">
      <xdr:nvSpPr>
        <xdr:cNvPr id="608" name="AutoShape 2" descr="Álcool Étilico Hidratado 70° 1L TUPI">
          <a:extLst>
            <a:ext uri="{FF2B5EF4-FFF2-40B4-BE49-F238E27FC236}">
              <a16:creationId xmlns:a16="http://schemas.microsoft.com/office/drawing/2014/main" id="{6E7D57E2-E2AA-4E02-8C00-2866678ACC6E}"/>
            </a:ext>
          </a:extLst>
        </xdr:cNvPr>
        <xdr:cNvSpPr>
          <a:spLocks noChangeAspect="1" noChangeArrowheads="1"/>
        </xdr:cNvSpPr>
      </xdr:nvSpPr>
      <xdr:spPr bwMode="auto">
        <a:xfrm>
          <a:off x="0" y="22155150"/>
          <a:ext cx="304800" cy="30071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73</xdr:row>
      <xdr:rowOff>0</xdr:rowOff>
    </xdr:from>
    <xdr:ext cx="304800" cy="300718"/>
    <xdr:sp macro="" textlink="">
      <xdr:nvSpPr>
        <xdr:cNvPr id="609" name="AutoShape 3" descr="Álcool Étilico Hidratado 70° 1L TUPI">
          <a:extLst>
            <a:ext uri="{FF2B5EF4-FFF2-40B4-BE49-F238E27FC236}">
              <a16:creationId xmlns:a16="http://schemas.microsoft.com/office/drawing/2014/main" id="{77E00DD8-D3EC-4547-A472-9632DF1B7213}"/>
            </a:ext>
          </a:extLst>
        </xdr:cNvPr>
        <xdr:cNvSpPr>
          <a:spLocks noChangeAspect="1" noChangeArrowheads="1"/>
        </xdr:cNvSpPr>
      </xdr:nvSpPr>
      <xdr:spPr bwMode="auto">
        <a:xfrm>
          <a:off x="0" y="22155150"/>
          <a:ext cx="304800" cy="30071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73</xdr:row>
      <xdr:rowOff>0</xdr:rowOff>
    </xdr:from>
    <xdr:ext cx="304800" cy="300718"/>
    <xdr:sp macro="" textlink="">
      <xdr:nvSpPr>
        <xdr:cNvPr id="610" name="AutoShape 4" descr="Álcool Étilico Hidratado 70° 1L TUPI">
          <a:extLst>
            <a:ext uri="{FF2B5EF4-FFF2-40B4-BE49-F238E27FC236}">
              <a16:creationId xmlns:a16="http://schemas.microsoft.com/office/drawing/2014/main" id="{3F8F9788-DC5C-465E-8A0D-A9D485C118A1}"/>
            </a:ext>
          </a:extLst>
        </xdr:cNvPr>
        <xdr:cNvSpPr>
          <a:spLocks noChangeAspect="1" noChangeArrowheads="1"/>
        </xdr:cNvSpPr>
      </xdr:nvSpPr>
      <xdr:spPr bwMode="auto">
        <a:xfrm>
          <a:off x="0" y="22155150"/>
          <a:ext cx="304800" cy="30071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73</xdr:row>
      <xdr:rowOff>0</xdr:rowOff>
    </xdr:from>
    <xdr:ext cx="304800" cy="300718"/>
    <xdr:sp macro="" textlink="">
      <xdr:nvSpPr>
        <xdr:cNvPr id="611" name="AutoShape 5" descr="Álcool Étilico Hidratado 70° 1L TUPI">
          <a:extLst>
            <a:ext uri="{FF2B5EF4-FFF2-40B4-BE49-F238E27FC236}">
              <a16:creationId xmlns:a16="http://schemas.microsoft.com/office/drawing/2014/main" id="{5039D631-2865-4404-82F6-F27BE762EB68}"/>
            </a:ext>
          </a:extLst>
        </xdr:cNvPr>
        <xdr:cNvSpPr>
          <a:spLocks noChangeAspect="1" noChangeArrowheads="1"/>
        </xdr:cNvSpPr>
      </xdr:nvSpPr>
      <xdr:spPr bwMode="auto">
        <a:xfrm>
          <a:off x="0" y="22155150"/>
          <a:ext cx="304800" cy="30071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73</xdr:row>
      <xdr:rowOff>0</xdr:rowOff>
    </xdr:from>
    <xdr:ext cx="304800" cy="300718"/>
    <xdr:sp macro="" textlink="">
      <xdr:nvSpPr>
        <xdr:cNvPr id="612" name="AutoShape 6" descr="Álcool Étilico Hidratado 70° 1L TUPI">
          <a:extLst>
            <a:ext uri="{FF2B5EF4-FFF2-40B4-BE49-F238E27FC236}">
              <a16:creationId xmlns:a16="http://schemas.microsoft.com/office/drawing/2014/main" id="{4CF8787F-A1F6-476F-97FF-067A9E328B3E}"/>
            </a:ext>
          </a:extLst>
        </xdr:cNvPr>
        <xdr:cNvSpPr>
          <a:spLocks noChangeAspect="1" noChangeArrowheads="1"/>
        </xdr:cNvSpPr>
      </xdr:nvSpPr>
      <xdr:spPr bwMode="auto">
        <a:xfrm>
          <a:off x="0" y="22155150"/>
          <a:ext cx="304800" cy="30071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78</xdr:row>
      <xdr:rowOff>0</xdr:rowOff>
    </xdr:from>
    <xdr:ext cx="304800" cy="302420"/>
    <xdr:sp macro="" textlink="">
      <xdr:nvSpPr>
        <xdr:cNvPr id="613" name="AutoShape 2" descr="Álcool Étilico Hidratado 70° 1L TUPI">
          <a:extLst>
            <a:ext uri="{FF2B5EF4-FFF2-40B4-BE49-F238E27FC236}">
              <a16:creationId xmlns:a16="http://schemas.microsoft.com/office/drawing/2014/main" id="{CF24943E-B522-41D3-818A-B628093FF40D}"/>
            </a:ext>
          </a:extLst>
        </xdr:cNvPr>
        <xdr:cNvSpPr>
          <a:spLocks noChangeAspect="1" noChangeArrowheads="1"/>
        </xdr:cNvSpPr>
      </xdr:nvSpPr>
      <xdr:spPr bwMode="auto">
        <a:xfrm>
          <a:off x="0" y="249840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78</xdr:row>
      <xdr:rowOff>0</xdr:rowOff>
    </xdr:from>
    <xdr:ext cx="304800" cy="302420"/>
    <xdr:sp macro="" textlink="">
      <xdr:nvSpPr>
        <xdr:cNvPr id="614" name="AutoShape 3" descr="Álcool Étilico Hidratado 70° 1L TUPI">
          <a:extLst>
            <a:ext uri="{FF2B5EF4-FFF2-40B4-BE49-F238E27FC236}">
              <a16:creationId xmlns:a16="http://schemas.microsoft.com/office/drawing/2014/main" id="{AA10DCDE-E274-485A-AB8A-22DFDBA0E2B2}"/>
            </a:ext>
          </a:extLst>
        </xdr:cNvPr>
        <xdr:cNvSpPr>
          <a:spLocks noChangeAspect="1" noChangeArrowheads="1"/>
        </xdr:cNvSpPr>
      </xdr:nvSpPr>
      <xdr:spPr bwMode="auto">
        <a:xfrm>
          <a:off x="0" y="249840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78</xdr:row>
      <xdr:rowOff>0</xdr:rowOff>
    </xdr:from>
    <xdr:ext cx="304800" cy="302420"/>
    <xdr:sp macro="" textlink="">
      <xdr:nvSpPr>
        <xdr:cNvPr id="615" name="AutoShape 4" descr="Álcool Étilico Hidratado 70° 1L TUPI">
          <a:extLst>
            <a:ext uri="{FF2B5EF4-FFF2-40B4-BE49-F238E27FC236}">
              <a16:creationId xmlns:a16="http://schemas.microsoft.com/office/drawing/2014/main" id="{74C0A4F7-8E30-4950-A624-32D198898159}"/>
            </a:ext>
          </a:extLst>
        </xdr:cNvPr>
        <xdr:cNvSpPr>
          <a:spLocks noChangeAspect="1" noChangeArrowheads="1"/>
        </xdr:cNvSpPr>
      </xdr:nvSpPr>
      <xdr:spPr bwMode="auto">
        <a:xfrm>
          <a:off x="0" y="249840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78</xdr:row>
      <xdr:rowOff>0</xdr:rowOff>
    </xdr:from>
    <xdr:ext cx="304800" cy="302420"/>
    <xdr:sp macro="" textlink="">
      <xdr:nvSpPr>
        <xdr:cNvPr id="616" name="AutoShape 5" descr="Álcool Étilico Hidratado 70° 1L TUPI">
          <a:extLst>
            <a:ext uri="{FF2B5EF4-FFF2-40B4-BE49-F238E27FC236}">
              <a16:creationId xmlns:a16="http://schemas.microsoft.com/office/drawing/2014/main" id="{5539E7EA-B72D-4138-AABB-7E6F00B48D11}"/>
            </a:ext>
          </a:extLst>
        </xdr:cNvPr>
        <xdr:cNvSpPr>
          <a:spLocks noChangeAspect="1" noChangeArrowheads="1"/>
        </xdr:cNvSpPr>
      </xdr:nvSpPr>
      <xdr:spPr bwMode="auto">
        <a:xfrm>
          <a:off x="0" y="249840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78</xdr:row>
      <xdr:rowOff>0</xdr:rowOff>
    </xdr:from>
    <xdr:ext cx="304800" cy="302420"/>
    <xdr:sp macro="" textlink="">
      <xdr:nvSpPr>
        <xdr:cNvPr id="617" name="AutoShape 6" descr="Álcool Étilico Hidratado 70° 1L TUPI">
          <a:extLst>
            <a:ext uri="{FF2B5EF4-FFF2-40B4-BE49-F238E27FC236}">
              <a16:creationId xmlns:a16="http://schemas.microsoft.com/office/drawing/2014/main" id="{ECD25E0C-9C90-4F3C-9246-523F1E792BFB}"/>
            </a:ext>
          </a:extLst>
        </xdr:cNvPr>
        <xdr:cNvSpPr>
          <a:spLocks noChangeAspect="1" noChangeArrowheads="1"/>
        </xdr:cNvSpPr>
      </xdr:nvSpPr>
      <xdr:spPr bwMode="auto">
        <a:xfrm>
          <a:off x="0" y="249840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82</xdr:row>
      <xdr:rowOff>0</xdr:rowOff>
    </xdr:from>
    <xdr:ext cx="304800" cy="302420"/>
    <xdr:sp macro="" textlink="">
      <xdr:nvSpPr>
        <xdr:cNvPr id="618" name="AutoShape 2" descr="Álcool Étilico Hidratado 70° 1L TUPI">
          <a:extLst>
            <a:ext uri="{FF2B5EF4-FFF2-40B4-BE49-F238E27FC236}">
              <a16:creationId xmlns:a16="http://schemas.microsoft.com/office/drawing/2014/main" id="{C4444F83-54B2-47ED-90D0-611EB4628D87}"/>
            </a:ext>
          </a:extLst>
        </xdr:cNvPr>
        <xdr:cNvSpPr>
          <a:spLocks noChangeAspect="1" noChangeArrowheads="1"/>
        </xdr:cNvSpPr>
      </xdr:nvSpPr>
      <xdr:spPr bwMode="auto">
        <a:xfrm>
          <a:off x="0" y="2717482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82</xdr:row>
      <xdr:rowOff>0</xdr:rowOff>
    </xdr:from>
    <xdr:ext cx="304800" cy="302420"/>
    <xdr:sp macro="" textlink="">
      <xdr:nvSpPr>
        <xdr:cNvPr id="619" name="AutoShape 3" descr="Álcool Étilico Hidratado 70° 1L TUPI">
          <a:extLst>
            <a:ext uri="{FF2B5EF4-FFF2-40B4-BE49-F238E27FC236}">
              <a16:creationId xmlns:a16="http://schemas.microsoft.com/office/drawing/2014/main" id="{2DBD6AF8-1B8E-4BC8-B0CC-F180FF66CE63}"/>
            </a:ext>
          </a:extLst>
        </xdr:cNvPr>
        <xdr:cNvSpPr>
          <a:spLocks noChangeAspect="1" noChangeArrowheads="1"/>
        </xdr:cNvSpPr>
      </xdr:nvSpPr>
      <xdr:spPr bwMode="auto">
        <a:xfrm>
          <a:off x="0" y="2717482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82</xdr:row>
      <xdr:rowOff>0</xdr:rowOff>
    </xdr:from>
    <xdr:ext cx="304800" cy="302420"/>
    <xdr:sp macro="" textlink="">
      <xdr:nvSpPr>
        <xdr:cNvPr id="620" name="AutoShape 4" descr="Álcool Étilico Hidratado 70° 1L TUPI">
          <a:extLst>
            <a:ext uri="{FF2B5EF4-FFF2-40B4-BE49-F238E27FC236}">
              <a16:creationId xmlns:a16="http://schemas.microsoft.com/office/drawing/2014/main" id="{30B22D1D-16AD-449A-A790-2F8CE7F8776F}"/>
            </a:ext>
          </a:extLst>
        </xdr:cNvPr>
        <xdr:cNvSpPr>
          <a:spLocks noChangeAspect="1" noChangeArrowheads="1"/>
        </xdr:cNvSpPr>
      </xdr:nvSpPr>
      <xdr:spPr bwMode="auto">
        <a:xfrm>
          <a:off x="0" y="2717482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82</xdr:row>
      <xdr:rowOff>0</xdr:rowOff>
    </xdr:from>
    <xdr:ext cx="304800" cy="302420"/>
    <xdr:sp macro="" textlink="">
      <xdr:nvSpPr>
        <xdr:cNvPr id="621" name="AutoShape 5" descr="Álcool Étilico Hidratado 70° 1L TUPI">
          <a:extLst>
            <a:ext uri="{FF2B5EF4-FFF2-40B4-BE49-F238E27FC236}">
              <a16:creationId xmlns:a16="http://schemas.microsoft.com/office/drawing/2014/main" id="{B61FB50B-B205-4C51-BFD2-159E287A0729}"/>
            </a:ext>
          </a:extLst>
        </xdr:cNvPr>
        <xdr:cNvSpPr>
          <a:spLocks noChangeAspect="1" noChangeArrowheads="1"/>
        </xdr:cNvSpPr>
      </xdr:nvSpPr>
      <xdr:spPr bwMode="auto">
        <a:xfrm>
          <a:off x="0" y="2717482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82</xdr:row>
      <xdr:rowOff>0</xdr:rowOff>
    </xdr:from>
    <xdr:ext cx="304800" cy="302420"/>
    <xdr:sp macro="" textlink="">
      <xdr:nvSpPr>
        <xdr:cNvPr id="622" name="AutoShape 6" descr="Álcool Étilico Hidratado 70° 1L TUPI">
          <a:extLst>
            <a:ext uri="{FF2B5EF4-FFF2-40B4-BE49-F238E27FC236}">
              <a16:creationId xmlns:a16="http://schemas.microsoft.com/office/drawing/2014/main" id="{73729CE3-B225-4635-ADDD-704DB5636C85}"/>
            </a:ext>
          </a:extLst>
        </xdr:cNvPr>
        <xdr:cNvSpPr>
          <a:spLocks noChangeAspect="1" noChangeArrowheads="1"/>
        </xdr:cNvSpPr>
      </xdr:nvSpPr>
      <xdr:spPr bwMode="auto">
        <a:xfrm>
          <a:off x="0" y="2717482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87</xdr:row>
      <xdr:rowOff>0</xdr:rowOff>
    </xdr:from>
    <xdr:ext cx="304800" cy="302420"/>
    <xdr:sp macro="" textlink="">
      <xdr:nvSpPr>
        <xdr:cNvPr id="623" name="AutoShape 2" descr="Álcool Étilico Hidratado 70° 1L TUPI">
          <a:extLst>
            <a:ext uri="{FF2B5EF4-FFF2-40B4-BE49-F238E27FC236}">
              <a16:creationId xmlns:a16="http://schemas.microsoft.com/office/drawing/2014/main" id="{7296EA14-E80E-4D00-A0D6-AE5B3C415721}"/>
            </a:ext>
          </a:extLst>
        </xdr:cNvPr>
        <xdr:cNvSpPr>
          <a:spLocks noChangeAspect="1" noChangeArrowheads="1"/>
        </xdr:cNvSpPr>
      </xdr:nvSpPr>
      <xdr:spPr bwMode="auto">
        <a:xfrm>
          <a:off x="0" y="3010852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87</xdr:row>
      <xdr:rowOff>0</xdr:rowOff>
    </xdr:from>
    <xdr:ext cx="304800" cy="302420"/>
    <xdr:sp macro="" textlink="">
      <xdr:nvSpPr>
        <xdr:cNvPr id="624" name="AutoShape 3" descr="Álcool Étilico Hidratado 70° 1L TUPI">
          <a:extLst>
            <a:ext uri="{FF2B5EF4-FFF2-40B4-BE49-F238E27FC236}">
              <a16:creationId xmlns:a16="http://schemas.microsoft.com/office/drawing/2014/main" id="{3D95DFDD-CFCF-4302-925D-B3FEC5F0115D}"/>
            </a:ext>
          </a:extLst>
        </xdr:cNvPr>
        <xdr:cNvSpPr>
          <a:spLocks noChangeAspect="1" noChangeArrowheads="1"/>
        </xdr:cNvSpPr>
      </xdr:nvSpPr>
      <xdr:spPr bwMode="auto">
        <a:xfrm>
          <a:off x="0" y="3010852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87</xdr:row>
      <xdr:rowOff>0</xdr:rowOff>
    </xdr:from>
    <xdr:ext cx="304800" cy="302420"/>
    <xdr:sp macro="" textlink="">
      <xdr:nvSpPr>
        <xdr:cNvPr id="625" name="AutoShape 4" descr="Álcool Étilico Hidratado 70° 1L TUPI">
          <a:extLst>
            <a:ext uri="{FF2B5EF4-FFF2-40B4-BE49-F238E27FC236}">
              <a16:creationId xmlns:a16="http://schemas.microsoft.com/office/drawing/2014/main" id="{30C43A4D-DAEB-483A-85F0-A31D79D526FE}"/>
            </a:ext>
          </a:extLst>
        </xdr:cNvPr>
        <xdr:cNvSpPr>
          <a:spLocks noChangeAspect="1" noChangeArrowheads="1"/>
        </xdr:cNvSpPr>
      </xdr:nvSpPr>
      <xdr:spPr bwMode="auto">
        <a:xfrm>
          <a:off x="0" y="3010852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87</xdr:row>
      <xdr:rowOff>0</xdr:rowOff>
    </xdr:from>
    <xdr:ext cx="304800" cy="302420"/>
    <xdr:sp macro="" textlink="">
      <xdr:nvSpPr>
        <xdr:cNvPr id="626" name="AutoShape 5" descr="Álcool Étilico Hidratado 70° 1L TUPI">
          <a:extLst>
            <a:ext uri="{FF2B5EF4-FFF2-40B4-BE49-F238E27FC236}">
              <a16:creationId xmlns:a16="http://schemas.microsoft.com/office/drawing/2014/main" id="{38046B02-503A-4554-9B06-713C345011E3}"/>
            </a:ext>
          </a:extLst>
        </xdr:cNvPr>
        <xdr:cNvSpPr>
          <a:spLocks noChangeAspect="1" noChangeArrowheads="1"/>
        </xdr:cNvSpPr>
      </xdr:nvSpPr>
      <xdr:spPr bwMode="auto">
        <a:xfrm>
          <a:off x="0" y="3010852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87</xdr:row>
      <xdr:rowOff>0</xdr:rowOff>
    </xdr:from>
    <xdr:ext cx="304800" cy="302420"/>
    <xdr:sp macro="" textlink="">
      <xdr:nvSpPr>
        <xdr:cNvPr id="627" name="AutoShape 6" descr="Álcool Étilico Hidratado 70° 1L TUPI">
          <a:extLst>
            <a:ext uri="{FF2B5EF4-FFF2-40B4-BE49-F238E27FC236}">
              <a16:creationId xmlns:a16="http://schemas.microsoft.com/office/drawing/2014/main" id="{D63275EF-299B-4DC5-A8F3-599229FA51D5}"/>
            </a:ext>
          </a:extLst>
        </xdr:cNvPr>
        <xdr:cNvSpPr>
          <a:spLocks noChangeAspect="1" noChangeArrowheads="1"/>
        </xdr:cNvSpPr>
      </xdr:nvSpPr>
      <xdr:spPr bwMode="auto">
        <a:xfrm>
          <a:off x="0" y="3010852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02420"/>
    <xdr:sp macro="" textlink="">
      <xdr:nvSpPr>
        <xdr:cNvPr id="628" name="AutoShape 2" descr="Álcool Étilico Hidratado 70° 1L TUPI">
          <a:extLst>
            <a:ext uri="{FF2B5EF4-FFF2-40B4-BE49-F238E27FC236}">
              <a16:creationId xmlns:a16="http://schemas.microsoft.com/office/drawing/2014/main" id="{1E7B8197-3304-4D4E-9293-E8CC89C468C5}"/>
            </a:ext>
          </a:extLst>
        </xdr:cNvPr>
        <xdr:cNvSpPr>
          <a:spLocks noChangeAspect="1" noChangeArrowheads="1"/>
        </xdr:cNvSpPr>
      </xdr:nvSpPr>
      <xdr:spPr bwMode="auto">
        <a:xfrm>
          <a:off x="0" y="276891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02420"/>
    <xdr:sp macro="" textlink="">
      <xdr:nvSpPr>
        <xdr:cNvPr id="629" name="AutoShape 3" descr="Álcool Étilico Hidratado 70° 1L TUPI">
          <a:extLst>
            <a:ext uri="{FF2B5EF4-FFF2-40B4-BE49-F238E27FC236}">
              <a16:creationId xmlns:a16="http://schemas.microsoft.com/office/drawing/2014/main" id="{93823C29-E9DD-4C93-BE83-28EA1FAE37CB}"/>
            </a:ext>
          </a:extLst>
        </xdr:cNvPr>
        <xdr:cNvSpPr>
          <a:spLocks noChangeAspect="1" noChangeArrowheads="1"/>
        </xdr:cNvSpPr>
      </xdr:nvSpPr>
      <xdr:spPr bwMode="auto">
        <a:xfrm>
          <a:off x="0" y="276891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02420"/>
    <xdr:sp macro="" textlink="">
      <xdr:nvSpPr>
        <xdr:cNvPr id="630" name="AutoShape 4" descr="Álcool Étilico Hidratado 70° 1L TUPI">
          <a:extLst>
            <a:ext uri="{FF2B5EF4-FFF2-40B4-BE49-F238E27FC236}">
              <a16:creationId xmlns:a16="http://schemas.microsoft.com/office/drawing/2014/main" id="{269ACD47-4E0E-430E-A3D1-042770410458}"/>
            </a:ext>
          </a:extLst>
        </xdr:cNvPr>
        <xdr:cNvSpPr>
          <a:spLocks noChangeAspect="1" noChangeArrowheads="1"/>
        </xdr:cNvSpPr>
      </xdr:nvSpPr>
      <xdr:spPr bwMode="auto">
        <a:xfrm>
          <a:off x="0" y="276891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02420"/>
    <xdr:sp macro="" textlink="">
      <xdr:nvSpPr>
        <xdr:cNvPr id="631" name="AutoShape 5" descr="Álcool Étilico Hidratado 70° 1L TUPI">
          <a:extLst>
            <a:ext uri="{FF2B5EF4-FFF2-40B4-BE49-F238E27FC236}">
              <a16:creationId xmlns:a16="http://schemas.microsoft.com/office/drawing/2014/main" id="{929B51B2-F3E8-433C-BEA9-4DBE46D0FEB5}"/>
            </a:ext>
          </a:extLst>
        </xdr:cNvPr>
        <xdr:cNvSpPr>
          <a:spLocks noChangeAspect="1" noChangeArrowheads="1"/>
        </xdr:cNvSpPr>
      </xdr:nvSpPr>
      <xdr:spPr bwMode="auto">
        <a:xfrm>
          <a:off x="0" y="276891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02420"/>
    <xdr:sp macro="" textlink="">
      <xdr:nvSpPr>
        <xdr:cNvPr id="632" name="AutoShape 6" descr="Álcool Étilico Hidratado 70° 1L TUPI">
          <a:extLst>
            <a:ext uri="{FF2B5EF4-FFF2-40B4-BE49-F238E27FC236}">
              <a16:creationId xmlns:a16="http://schemas.microsoft.com/office/drawing/2014/main" id="{8455F507-EDA6-4944-B8ED-BCB29147DC3A}"/>
            </a:ext>
          </a:extLst>
        </xdr:cNvPr>
        <xdr:cNvSpPr>
          <a:spLocks noChangeAspect="1" noChangeArrowheads="1"/>
        </xdr:cNvSpPr>
      </xdr:nvSpPr>
      <xdr:spPr bwMode="auto">
        <a:xfrm>
          <a:off x="0" y="27689175"/>
          <a:ext cx="304800" cy="302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0</xdr:colOff>
      <xdr:row>0</xdr:row>
      <xdr:rowOff>0</xdr:rowOff>
    </xdr:from>
    <xdr:to>
      <xdr:col>2</xdr:col>
      <xdr:colOff>1325062</xdr:colOff>
      <xdr:row>4</xdr:row>
      <xdr:rowOff>36653</xdr:rowOff>
    </xdr:to>
    <xdr:pic>
      <xdr:nvPicPr>
        <xdr:cNvPr id="633" name="Imagem 632" descr="Jurisprudência">
          <a:extLst>
            <a:ext uri="{FF2B5EF4-FFF2-40B4-BE49-F238E27FC236}">
              <a16:creationId xmlns:a16="http://schemas.microsoft.com/office/drawing/2014/main" id="{87E46405-006F-42FC-A888-DB6F088CFF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44212" cy="922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19</xdr:col>
      <xdr:colOff>222662</xdr:colOff>
      <xdr:row>21</xdr:row>
      <xdr:rowOff>383474</xdr:rowOff>
    </xdr:from>
    <xdr:to>
      <xdr:col>21</xdr:col>
      <xdr:colOff>77304</xdr:colOff>
      <xdr:row>21</xdr:row>
      <xdr:rowOff>557722</xdr:rowOff>
    </xdr:to>
    <xdr:sp macro="" textlink="">
      <xdr:nvSpPr>
        <xdr:cNvPr id="634" name="Seta: para a Esquerda 633">
          <a:extLst>
            <a:ext uri="{FF2B5EF4-FFF2-40B4-BE49-F238E27FC236}">
              <a16:creationId xmlns:a16="http://schemas.microsoft.com/office/drawing/2014/main" id="{B2A9539E-051A-464F-AE9D-E4102575DE98}"/>
            </a:ext>
          </a:extLst>
        </xdr:cNvPr>
        <xdr:cNvSpPr/>
      </xdr:nvSpPr>
      <xdr:spPr>
        <a:xfrm rot="10800000">
          <a:off x="17998539" y="5492338"/>
          <a:ext cx="1066914" cy="174248"/>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19</xdr:col>
      <xdr:colOff>531915</xdr:colOff>
      <xdr:row>29</xdr:row>
      <xdr:rowOff>272143</xdr:rowOff>
    </xdr:from>
    <xdr:to>
      <xdr:col>21</xdr:col>
      <xdr:colOff>386557</xdr:colOff>
      <xdr:row>30</xdr:row>
      <xdr:rowOff>62917</xdr:rowOff>
    </xdr:to>
    <xdr:sp macro="" textlink="">
      <xdr:nvSpPr>
        <xdr:cNvPr id="635" name="Seta: para a Esquerda 634">
          <a:extLst>
            <a:ext uri="{FF2B5EF4-FFF2-40B4-BE49-F238E27FC236}">
              <a16:creationId xmlns:a16="http://schemas.microsoft.com/office/drawing/2014/main" id="{138C26A3-C68E-423C-84DB-D61C5D4A9BE5}"/>
            </a:ext>
          </a:extLst>
        </xdr:cNvPr>
        <xdr:cNvSpPr/>
      </xdr:nvSpPr>
      <xdr:spPr>
        <a:xfrm rot="10800000">
          <a:off x="18307792" y="10885714"/>
          <a:ext cx="1066914" cy="174248"/>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19</xdr:col>
      <xdr:colOff>457694</xdr:colOff>
      <xdr:row>35</xdr:row>
      <xdr:rowOff>729838</xdr:rowOff>
    </xdr:from>
    <xdr:to>
      <xdr:col>21</xdr:col>
      <xdr:colOff>312336</xdr:colOff>
      <xdr:row>36</xdr:row>
      <xdr:rowOff>50548</xdr:rowOff>
    </xdr:to>
    <xdr:sp macro="" textlink="">
      <xdr:nvSpPr>
        <xdr:cNvPr id="637" name="Seta: para a Esquerda 636">
          <a:extLst>
            <a:ext uri="{FF2B5EF4-FFF2-40B4-BE49-F238E27FC236}">
              <a16:creationId xmlns:a16="http://schemas.microsoft.com/office/drawing/2014/main" id="{8BD941A2-4AFF-4CB9-BBC8-53FF06E1BF7B}"/>
            </a:ext>
          </a:extLst>
        </xdr:cNvPr>
        <xdr:cNvSpPr/>
      </xdr:nvSpPr>
      <xdr:spPr>
        <a:xfrm rot="10800000">
          <a:off x="18233571" y="14572013"/>
          <a:ext cx="1066914" cy="28558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19</xdr:col>
      <xdr:colOff>395844</xdr:colOff>
      <xdr:row>42</xdr:row>
      <xdr:rowOff>0</xdr:rowOff>
    </xdr:from>
    <xdr:to>
      <xdr:col>21</xdr:col>
      <xdr:colOff>250486</xdr:colOff>
      <xdr:row>42</xdr:row>
      <xdr:rowOff>210293</xdr:rowOff>
    </xdr:to>
    <xdr:sp macro="" textlink="">
      <xdr:nvSpPr>
        <xdr:cNvPr id="638" name="Seta: para a Esquerda 637">
          <a:extLst>
            <a:ext uri="{FF2B5EF4-FFF2-40B4-BE49-F238E27FC236}">
              <a16:creationId xmlns:a16="http://schemas.microsoft.com/office/drawing/2014/main" id="{38C27558-2ABD-4C94-A5A9-4A50B1D0E246}"/>
            </a:ext>
          </a:extLst>
        </xdr:cNvPr>
        <xdr:cNvSpPr/>
      </xdr:nvSpPr>
      <xdr:spPr>
        <a:xfrm rot="10800000">
          <a:off x="18171721" y="17751136"/>
          <a:ext cx="1066914" cy="21029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19</xdr:col>
      <xdr:colOff>309253</xdr:colOff>
      <xdr:row>46</xdr:row>
      <xdr:rowOff>371104</xdr:rowOff>
    </xdr:from>
    <xdr:to>
      <xdr:col>21</xdr:col>
      <xdr:colOff>163895</xdr:colOff>
      <xdr:row>47</xdr:row>
      <xdr:rowOff>86591</xdr:rowOff>
    </xdr:to>
    <xdr:sp macro="" textlink="">
      <xdr:nvSpPr>
        <xdr:cNvPr id="639" name="Seta: para a Esquerda 638">
          <a:extLst>
            <a:ext uri="{FF2B5EF4-FFF2-40B4-BE49-F238E27FC236}">
              <a16:creationId xmlns:a16="http://schemas.microsoft.com/office/drawing/2014/main" id="{100B1D51-6082-4C1F-9D21-3DB6E3004780}"/>
            </a:ext>
          </a:extLst>
        </xdr:cNvPr>
        <xdr:cNvSpPr/>
      </xdr:nvSpPr>
      <xdr:spPr>
        <a:xfrm rot="10800000">
          <a:off x="18085130" y="19928279"/>
          <a:ext cx="1066914" cy="21029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19</xdr:col>
      <xdr:colOff>346363</xdr:colOff>
      <xdr:row>51</xdr:row>
      <xdr:rowOff>519546</xdr:rowOff>
    </xdr:from>
    <xdr:to>
      <xdr:col>21</xdr:col>
      <xdr:colOff>201005</xdr:colOff>
      <xdr:row>52</xdr:row>
      <xdr:rowOff>74222</xdr:rowOff>
    </xdr:to>
    <xdr:sp macro="" textlink="">
      <xdr:nvSpPr>
        <xdr:cNvPr id="640" name="Seta: para a Esquerda 639">
          <a:extLst>
            <a:ext uri="{FF2B5EF4-FFF2-40B4-BE49-F238E27FC236}">
              <a16:creationId xmlns:a16="http://schemas.microsoft.com/office/drawing/2014/main" id="{2F92CE99-B037-412D-B4BC-EACA43463F93}"/>
            </a:ext>
          </a:extLst>
        </xdr:cNvPr>
        <xdr:cNvSpPr/>
      </xdr:nvSpPr>
      <xdr:spPr>
        <a:xfrm rot="10800000">
          <a:off x="18122240" y="22377565"/>
          <a:ext cx="1066914" cy="21029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19</xdr:col>
      <xdr:colOff>272143</xdr:colOff>
      <xdr:row>56</xdr:row>
      <xdr:rowOff>470065</xdr:rowOff>
    </xdr:from>
    <xdr:to>
      <xdr:col>21</xdr:col>
      <xdr:colOff>126785</xdr:colOff>
      <xdr:row>57</xdr:row>
      <xdr:rowOff>37111</xdr:rowOff>
    </xdr:to>
    <xdr:sp macro="" textlink="">
      <xdr:nvSpPr>
        <xdr:cNvPr id="641" name="Seta: para a Esquerda 640">
          <a:extLst>
            <a:ext uri="{FF2B5EF4-FFF2-40B4-BE49-F238E27FC236}">
              <a16:creationId xmlns:a16="http://schemas.microsoft.com/office/drawing/2014/main" id="{D2D26CC9-4977-4A0B-8B3F-566B8C3C6CF5}"/>
            </a:ext>
          </a:extLst>
        </xdr:cNvPr>
        <xdr:cNvSpPr/>
      </xdr:nvSpPr>
      <xdr:spPr>
        <a:xfrm rot="10800000">
          <a:off x="18048020" y="24641299"/>
          <a:ext cx="1066914" cy="21029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19</xdr:col>
      <xdr:colOff>111331</xdr:colOff>
      <xdr:row>62</xdr:row>
      <xdr:rowOff>123701</xdr:rowOff>
    </xdr:from>
    <xdr:to>
      <xdr:col>20</xdr:col>
      <xdr:colOff>572109</xdr:colOff>
      <xdr:row>62</xdr:row>
      <xdr:rowOff>333994</xdr:rowOff>
    </xdr:to>
    <xdr:sp macro="" textlink="">
      <xdr:nvSpPr>
        <xdr:cNvPr id="642" name="Seta: para a Esquerda 641">
          <a:extLst>
            <a:ext uri="{FF2B5EF4-FFF2-40B4-BE49-F238E27FC236}">
              <a16:creationId xmlns:a16="http://schemas.microsoft.com/office/drawing/2014/main" id="{1CB401D5-283B-4AA4-A299-AF600052333F}"/>
            </a:ext>
          </a:extLst>
        </xdr:cNvPr>
        <xdr:cNvSpPr/>
      </xdr:nvSpPr>
      <xdr:spPr>
        <a:xfrm rot="10800000">
          <a:off x="17887208" y="27239026"/>
          <a:ext cx="1066914" cy="21029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19</xdr:col>
      <xdr:colOff>86591</xdr:colOff>
      <xdr:row>65</xdr:row>
      <xdr:rowOff>482434</xdr:rowOff>
    </xdr:from>
    <xdr:to>
      <xdr:col>20</xdr:col>
      <xdr:colOff>547369</xdr:colOff>
      <xdr:row>66</xdr:row>
      <xdr:rowOff>49481</xdr:rowOff>
    </xdr:to>
    <xdr:sp macro="" textlink="">
      <xdr:nvSpPr>
        <xdr:cNvPr id="643" name="Seta: para a Esquerda 642">
          <a:extLst>
            <a:ext uri="{FF2B5EF4-FFF2-40B4-BE49-F238E27FC236}">
              <a16:creationId xmlns:a16="http://schemas.microsoft.com/office/drawing/2014/main" id="{FDADD46C-F979-463A-AE80-B30F5C9A5B83}"/>
            </a:ext>
          </a:extLst>
        </xdr:cNvPr>
        <xdr:cNvSpPr/>
      </xdr:nvSpPr>
      <xdr:spPr>
        <a:xfrm rot="10800000">
          <a:off x="17862468" y="28921363"/>
          <a:ext cx="1066914" cy="21029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19</xdr:col>
      <xdr:colOff>160811</xdr:colOff>
      <xdr:row>69</xdr:row>
      <xdr:rowOff>544285</xdr:rowOff>
    </xdr:from>
    <xdr:to>
      <xdr:col>21</xdr:col>
      <xdr:colOff>15453</xdr:colOff>
      <xdr:row>70</xdr:row>
      <xdr:rowOff>111332</xdr:rowOff>
    </xdr:to>
    <xdr:sp macro="" textlink="">
      <xdr:nvSpPr>
        <xdr:cNvPr id="644" name="Seta: para a Esquerda 643">
          <a:extLst>
            <a:ext uri="{FF2B5EF4-FFF2-40B4-BE49-F238E27FC236}">
              <a16:creationId xmlns:a16="http://schemas.microsoft.com/office/drawing/2014/main" id="{3A0B8601-8AFF-436F-B8FA-9F8F59921C59}"/>
            </a:ext>
          </a:extLst>
        </xdr:cNvPr>
        <xdr:cNvSpPr/>
      </xdr:nvSpPr>
      <xdr:spPr>
        <a:xfrm rot="10800000">
          <a:off x="17936688" y="30789253"/>
          <a:ext cx="1066914" cy="21029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19</xdr:col>
      <xdr:colOff>148442</xdr:colOff>
      <xdr:row>75</xdr:row>
      <xdr:rowOff>482435</xdr:rowOff>
    </xdr:from>
    <xdr:to>
      <xdr:col>21</xdr:col>
      <xdr:colOff>3084</xdr:colOff>
      <xdr:row>76</xdr:row>
      <xdr:rowOff>49481</xdr:rowOff>
    </xdr:to>
    <xdr:sp macro="" textlink="">
      <xdr:nvSpPr>
        <xdr:cNvPr id="645" name="Seta: para a Esquerda 644">
          <a:extLst>
            <a:ext uri="{FF2B5EF4-FFF2-40B4-BE49-F238E27FC236}">
              <a16:creationId xmlns:a16="http://schemas.microsoft.com/office/drawing/2014/main" id="{04A0B023-A375-45F1-8080-131C46806777}"/>
            </a:ext>
          </a:extLst>
        </xdr:cNvPr>
        <xdr:cNvSpPr/>
      </xdr:nvSpPr>
      <xdr:spPr>
        <a:xfrm rot="10800000">
          <a:off x="17924319" y="33510682"/>
          <a:ext cx="1066914" cy="21029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19</xdr:col>
      <xdr:colOff>136071</xdr:colOff>
      <xdr:row>80</xdr:row>
      <xdr:rowOff>136071</xdr:rowOff>
    </xdr:from>
    <xdr:to>
      <xdr:col>20</xdr:col>
      <xdr:colOff>596849</xdr:colOff>
      <xdr:row>80</xdr:row>
      <xdr:rowOff>346364</xdr:rowOff>
    </xdr:to>
    <xdr:sp macro="" textlink="">
      <xdr:nvSpPr>
        <xdr:cNvPr id="646" name="Seta: para a Esquerda 645">
          <a:extLst>
            <a:ext uri="{FF2B5EF4-FFF2-40B4-BE49-F238E27FC236}">
              <a16:creationId xmlns:a16="http://schemas.microsoft.com/office/drawing/2014/main" id="{59F177E9-A804-4F1A-BB23-E4CDB92135FB}"/>
            </a:ext>
          </a:extLst>
        </xdr:cNvPr>
        <xdr:cNvSpPr/>
      </xdr:nvSpPr>
      <xdr:spPr>
        <a:xfrm rot="10800000">
          <a:off x="17911948" y="35625974"/>
          <a:ext cx="1066914" cy="21029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19</xdr:col>
      <xdr:colOff>37111</xdr:colOff>
      <xdr:row>84</xdr:row>
      <xdr:rowOff>606136</xdr:rowOff>
    </xdr:from>
    <xdr:to>
      <xdr:col>20</xdr:col>
      <xdr:colOff>497889</xdr:colOff>
      <xdr:row>85</xdr:row>
      <xdr:rowOff>49481</xdr:rowOff>
    </xdr:to>
    <xdr:sp macro="" textlink="">
      <xdr:nvSpPr>
        <xdr:cNvPr id="647" name="Seta: para a Esquerda 646">
          <a:extLst>
            <a:ext uri="{FF2B5EF4-FFF2-40B4-BE49-F238E27FC236}">
              <a16:creationId xmlns:a16="http://schemas.microsoft.com/office/drawing/2014/main" id="{5D6DCAED-8669-40B7-AB8C-F9690C39D887}"/>
            </a:ext>
          </a:extLst>
        </xdr:cNvPr>
        <xdr:cNvSpPr/>
      </xdr:nvSpPr>
      <xdr:spPr>
        <a:xfrm rot="10800000">
          <a:off x="17812988" y="38186591"/>
          <a:ext cx="1066914" cy="21029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593767</xdr:colOff>
      <xdr:row>89</xdr:row>
      <xdr:rowOff>643247</xdr:rowOff>
    </xdr:from>
    <xdr:to>
      <xdr:col>20</xdr:col>
      <xdr:colOff>448408</xdr:colOff>
      <xdr:row>90</xdr:row>
      <xdr:rowOff>86592</xdr:rowOff>
    </xdr:to>
    <xdr:sp macro="" textlink="">
      <xdr:nvSpPr>
        <xdr:cNvPr id="648" name="Seta: para a Esquerda 647">
          <a:extLst>
            <a:ext uri="{FF2B5EF4-FFF2-40B4-BE49-F238E27FC236}">
              <a16:creationId xmlns:a16="http://schemas.microsoft.com/office/drawing/2014/main" id="{4063BFC7-31F0-40D6-B6F5-B1F98472B356}"/>
            </a:ext>
          </a:extLst>
        </xdr:cNvPr>
        <xdr:cNvSpPr/>
      </xdr:nvSpPr>
      <xdr:spPr>
        <a:xfrm rot="10800000">
          <a:off x="17763507" y="41477046"/>
          <a:ext cx="1066914" cy="21029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7</xdr:col>
      <xdr:colOff>390525</xdr:colOff>
      <xdr:row>3</xdr:row>
      <xdr:rowOff>257174</xdr:rowOff>
    </xdr:from>
    <xdr:ext cx="1133475" cy="1133475"/>
    <xdr:pic>
      <xdr:nvPicPr>
        <xdr:cNvPr id="3" name="Imagem 2" descr="Primer Manta Líquida 18L Preta Vedacit">
          <a:extLst>
            <a:ext uri="{FF2B5EF4-FFF2-40B4-BE49-F238E27FC236}">
              <a16:creationId xmlns:a16="http://schemas.microsoft.com/office/drawing/2014/main" id="{6F39F6E9-98BC-4E61-8973-37D0981416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72550" y="4591049"/>
          <a:ext cx="1133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7</xdr:col>
      <xdr:colOff>609600</xdr:colOff>
      <xdr:row>2</xdr:row>
      <xdr:rowOff>66674</xdr:rowOff>
    </xdr:from>
    <xdr:to>
      <xdr:col>7</xdr:col>
      <xdr:colOff>1315908</xdr:colOff>
      <xdr:row>2</xdr:row>
      <xdr:rowOff>1638299</xdr:rowOff>
    </xdr:to>
    <xdr:pic>
      <xdr:nvPicPr>
        <xdr:cNvPr id="4" name="Imagem 3">
          <a:extLst>
            <a:ext uri="{FF2B5EF4-FFF2-40B4-BE49-F238E27FC236}">
              <a16:creationId xmlns:a16="http://schemas.microsoft.com/office/drawing/2014/main" id="{BADBC377-C9B0-4CFD-A81F-0B3AFBD75B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91725" y="971549"/>
          <a:ext cx="706308"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161925</xdr:colOff>
      <xdr:row>4</xdr:row>
      <xdr:rowOff>28575</xdr:rowOff>
    </xdr:from>
    <xdr:to>
      <xdr:col>7</xdr:col>
      <xdr:colOff>1743075</xdr:colOff>
      <xdr:row>4</xdr:row>
      <xdr:rowOff>1285875</xdr:rowOff>
    </xdr:to>
    <xdr:pic>
      <xdr:nvPicPr>
        <xdr:cNvPr id="5" name="Imagem 4" descr="Impermeabilizante Sika Top 107 Cinza Argamassa Aditivo 18kg">
          <a:extLst>
            <a:ext uri="{FF2B5EF4-FFF2-40B4-BE49-F238E27FC236}">
              <a16:creationId xmlns:a16="http://schemas.microsoft.com/office/drawing/2014/main" id="{85C53E67-855F-4221-9261-2A64096AEA0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44050" y="5505450"/>
          <a:ext cx="158115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Verde-azulado">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www.leroymerlin.com.br/primer-manta-vedacit-18l-preta-vedacit_870064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AE4F6-BC40-46A9-98A6-120A66E2829C}">
  <dimension ref="A4:AL103"/>
  <sheetViews>
    <sheetView tabSelected="1" zoomScale="77" zoomScaleNormal="77" workbookViewId="0">
      <selection activeCell="X95" sqref="X95"/>
    </sheetView>
  </sheetViews>
  <sheetFormatPr defaultRowHeight="15" x14ac:dyDescent="0.25"/>
  <cols>
    <col min="1" max="1" width="4.7109375" bestFit="1" customWidth="1"/>
    <col min="2" max="2" width="7.5703125" bestFit="1" customWidth="1"/>
    <col min="3" max="3" width="33.28515625" bestFit="1" customWidth="1"/>
    <col min="6" max="6" width="18.7109375" customWidth="1"/>
    <col min="7" max="7" width="21.42578125" customWidth="1"/>
    <col min="8" max="8" width="22.140625" bestFit="1" customWidth="1"/>
    <col min="9" max="9" width="12.7109375" customWidth="1"/>
    <col min="10" max="10" width="11.5703125" bestFit="1" customWidth="1"/>
    <col min="11" max="11" width="18.85546875" bestFit="1" customWidth="1"/>
    <col min="14" max="14" width="19.140625" customWidth="1"/>
    <col min="17" max="17" width="16.28515625" customWidth="1"/>
    <col min="18" max="18" width="26.42578125" bestFit="1" customWidth="1"/>
    <col min="23" max="23" width="11.5703125" customWidth="1"/>
    <col min="24" max="24" width="13.7109375" customWidth="1"/>
    <col min="25" max="25" width="14.140625" customWidth="1"/>
    <col min="26" max="26" width="13" customWidth="1"/>
    <col min="27" max="27" width="14" customWidth="1"/>
    <col min="28" max="28" width="71.42578125" bestFit="1" customWidth="1"/>
    <col min="29" max="29" width="64.140625" bestFit="1" customWidth="1"/>
  </cols>
  <sheetData>
    <row r="4" spans="1:38" ht="24" thickBot="1" x14ac:dyDescent="0.3">
      <c r="AB4" s="32" t="s">
        <v>0</v>
      </c>
      <c r="AC4" s="32"/>
      <c r="AD4" s="32"/>
      <c r="AE4" s="32"/>
      <c r="AF4" s="24"/>
      <c r="AG4" s="24"/>
      <c r="AH4" s="24"/>
      <c r="AI4" s="24"/>
      <c r="AJ4" s="24"/>
      <c r="AK4" s="24"/>
      <c r="AL4" s="24"/>
    </row>
    <row r="5" spans="1:38" ht="16.5" thickTop="1" thickBot="1" x14ac:dyDescent="0.3">
      <c r="AB5" s="26"/>
      <c r="AC5" s="26"/>
      <c r="AD5" s="26"/>
      <c r="AE5" s="26"/>
      <c r="AF5" s="26"/>
      <c r="AG5" s="26"/>
      <c r="AH5" s="26"/>
      <c r="AI5" s="26"/>
      <c r="AJ5" s="26"/>
      <c r="AK5" s="26"/>
      <c r="AL5" s="26"/>
    </row>
    <row r="6" spans="1:38" ht="15.75" thickTop="1" x14ac:dyDescent="0.25">
      <c r="AB6" s="27"/>
      <c r="AC6" s="28"/>
      <c r="AD6" s="27"/>
      <c r="AE6" s="27"/>
      <c r="AF6" s="27"/>
      <c r="AG6" s="27"/>
      <c r="AH6" s="36"/>
      <c r="AI6" s="27"/>
      <c r="AJ6" s="27"/>
      <c r="AK6" s="27"/>
      <c r="AL6" s="25"/>
    </row>
    <row r="7" spans="1:38" x14ac:dyDescent="0.25">
      <c r="A7" s="23" t="s">
        <v>3</v>
      </c>
      <c r="B7" s="20"/>
      <c r="E7" s="34"/>
      <c r="F7" s="13"/>
      <c r="G7" s="13"/>
      <c r="H7" s="13"/>
      <c r="I7" s="13"/>
      <c r="J7" s="13"/>
      <c r="K7" s="13"/>
      <c r="N7" s="38"/>
      <c r="P7" s="22"/>
      <c r="Q7" s="22"/>
      <c r="V7" s="33"/>
      <c r="AB7" s="29" t="s">
        <v>1</v>
      </c>
      <c r="AC7" s="29"/>
      <c r="AD7" s="29"/>
      <c r="AE7" s="29"/>
      <c r="AF7" s="29"/>
      <c r="AG7" s="29"/>
      <c r="AH7" s="30"/>
      <c r="AI7" s="29"/>
      <c r="AJ7" s="27"/>
      <c r="AK7" s="28" t="s">
        <v>2</v>
      </c>
      <c r="AL7" s="25"/>
    </row>
    <row r="8" spans="1:38" ht="15.75" x14ac:dyDescent="0.25">
      <c r="A8" s="23" t="s">
        <v>5</v>
      </c>
      <c r="B8" s="23"/>
      <c r="E8" s="34"/>
      <c r="F8" s="13"/>
      <c r="G8" s="58"/>
      <c r="H8" s="59"/>
      <c r="I8" s="59"/>
      <c r="J8" s="59"/>
      <c r="K8" s="60"/>
      <c r="N8" s="38"/>
      <c r="Q8" s="22"/>
      <c r="V8" s="33"/>
      <c r="AB8" s="27" t="s">
        <v>6</v>
      </c>
      <c r="AC8" s="35" t="s">
        <v>7</v>
      </c>
      <c r="AD8" s="35"/>
      <c r="AE8" s="35"/>
      <c r="AF8" s="35"/>
      <c r="AG8" s="35"/>
      <c r="AH8" s="36"/>
      <c r="AI8" s="35"/>
      <c r="AJ8" s="27"/>
      <c r="AK8" s="31" t="s">
        <v>4</v>
      </c>
      <c r="AL8" s="25"/>
    </row>
    <row r="9" spans="1:38" ht="21.75" customHeight="1" x14ac:dyDescent="0.25">
      <c r="A9" s="122" t="s">
        <v>8</v>
      </c>
      <c r="B9" s="61"/>
      <c r="C9" s="61"/>
      <c r="D9" s="61"/>
      <c r="E9" s="61"/>
      <c r="F9" s="61"/>
      <c r="G9" s="61"/>
      <c r="H9" s="61"/>
      <c r="I9" s="61"/>
      <c r="J9" s="61"/>
      <c r="K9" s="61"/>
      <c r="L9" s="61"/>
      <c r="M9" s="61"/>
      <c r="N9" s="61"/>
      <c r="O9" s="61"/>
      <c r="P9" s="61"/>
      <c r="Q9" s="61"/>
      <c r="V9" s="33"/>
      <c r="AB9" s="27" t="s">
        <v>9</v>
      </c>
      <c r="AC9" s="35" t="s">
        <v>10</v>
      </c>
      <c r="AD9" s="35"/>
      <c r="AE9" s="35"/>
      <c r="AF9" s="35"/>
      <c r="AG9" s="35"/>
      <c r="AH9" s="36"/>
      <c r="AI9" s="35"/>
      <c r="AJ9" s="27"/>
      <c r="AK9" s="31" t="s">
        <v>4</v>
      </c>
      <c r="AL9" s="25"/>
    </row>
    <row r="10" spans="1:38" ht="21.75" customHeight="1" x14ac:dyDescent="0.25">
      <c r="A10" s="122" t="s">
        <v>11</v>
      </c>
      <c r="B10" s="63"/>
      <c r="C10" s="63"/>
      <c r="D10" s="63"/>
      <c r="E10" s="63"/>
      <c r="F10" s="63"/>
      <c r="G10" s="63"/>
      <c r="H10" s="63"/>
      <c r="I10" s="63"/>
      <c r="J10" s="63"/>
      <c r="K10" s="63"/>
      <c r="L10" s="63"/>
      <c r="M10" s="63"/>
      <c r="N10" s="63"/>
      <c r="O10" s="63"/>
      <c r="P10" s="63"/>
      <c r="Q10" s="63"/>
      <c r="V10" s="33"/>
      <c r="AB10" s="27" t="s">
        <v>12</v>
      </c>
      <c r="AC10" s="35" t="s">
        <v>13</v>
      </c>
      <c r="AD10" s="35"/>
      <c r="AE10" s="35"/>
      <c r="AF10" s="35"/>
      <c r="AG10" s="35"/>
      <c r="AH10" s="36"/>
      <c r="AI10" s="35"/>
      <c r="AJ10" s="27"/>
      <c r="AK10" s="31" t="s">
        <v>14</v>
      </c>
      <c r="AL10" s="25"/>
    </row>
    <row r="11" spans="1:38" ht="21.75" customHeight="1" x14ac:dyDescent="0.25">
      <c r="A11" s="142" t="s">
        <v>15</v>
      </c>
      <c r="B11" s="143"/>
      <c r="C11" s="143"/>
      <c r="D11" s="143"/>
      <c r="E11" s="143"/>
      <c r="F11" s="143"/>
      <c r="G11" s="143"/>
      <c r="H11" s="143"/>
      <c r="I11" s="143"/>
      <c r="J11" s="143"/>
      <c r="K11" s="143"/>
      <c r="L11" s="143"/>
      <c r="M11" s="143"/>
      <c r="N11" s="143"/>
      <c r="O11" s="143"/>
      <c r="P11" s="143"/>
      <c r="Q11" s="143"/>
      <c r="R11" s="144"/>
      <c r="V11" s="33"/>
      <c r="AB11" s="27" t="s">
        <v>16</v>
      </c>
      <c r="AC11" s="35" t="s">
        <v>17</v>
      </c>
      <c r="AD11" s="35"/>
      <c r="AE11" s="35"/>
      <c r="AF11" s="35"/>
      <c r="AG11" s="35"/>
      <c r="AH11" s="36"/>
      <c r="AI11" s="35"/>
      <c r="AJ11" s="27"/>
      <c r="AK11" s="31" t="s">
        <v>4</v>
      </c>
      <c r="AL11" s="25"/>
    </row>
    <row r="12" spans="1:38" ht="21.75" customHeight="1" x14ac:dyDescent="0.25">
      <c r="A12" s="145"/>
      <c r="B12" s="146"/>
      <c r="C12" s="146"/>
      <c r="D12" s="146"/>
      <c r="E12" s="146"/>
      <c r="F12" s="146"/>
      <c r="G12" s="146"/>
      <c r="H12" s="146"/>
      <c r="I12" s="146"/>
      <c r="J12" s="146"/>
      <c r="K12" s="146"/>
      <c r="L12" s="146"/>
      <c r="M12" s="146"/>
      <c r="N12" s="146"/>
      <c r="O12" s="146"/>
      <c r="P12" s="146"/>
      <c r="Q12" s="146"/>
      <c r="R12" s="147"/>
      <c r="V12" s="33"/>
      <c r="AB12" s="27" t="s">
        <v>18</v>
      </c>
      <c r="AC12" s="35" t="s">
        <v>19</v>
      </c>
      <c r="AD12" s="35"/>
      <c r="AE12" s="35"/>
      <c r="AF12" s="35"/>
      <c r="AG12" s="35"/>
      <c r="AH12" s="36"/>
      <c r="AI12" s="35"/>
      <c r="AJ12" s="27"/>
      <c r="AK12" s="31" t="s">
        <v>4</v>
      </c>
      <c r="AL12" s="25"/>
    </row>
    <row r="13" spans="1:38" x14ac:dyDescent="0.25">
      <c r="A13" s="148"/>
      <c r="B13" s="149"/>
      <c r="C13" s="149"/>
      <c r="D13" s="149"/>
      <c r="E13" s="149"/>
      <c r="F13" s="149"/>
      <c r="G13" s="149"/>
      <c r="H13" s="149"/>
      <c r="I13" s="149"/>
      <c r="J13" s="149"/>
      <c r="K13" s="149"/>
      <c r="L13" s="149"/>
      <c r="M13" s="149"/>
      <c r="N13" s="149"/>
      <c r="O13" s="149"/>
      <c r="P13" s="149"/>
      <c r="Q13" s="149"/>
      <c r="R13" s="150"/>
      <c r="V13" s="33"/>
      <c r="AB13" s="27" t="s">
        <v>20</v>
      </c>
      <c r="AC13" s="35" t="s">
        <v>21</v>
      </c>
      <c r="AD13" s="35"/>
      <c r="AE13" s="35"/>
      <c r="AF13" s="35"/>
      <c r="AG13" s="35"/>
      <c r="AH13" s="36"/>
      <c r="AI13" s="35"/>
      <c r="AJ13" s="27"/>
      <c r="AK13" s="31" t="s">
        <v>4</v>
      </c>
      <c r="AL13" s="25"/>
    </row>
    <row r="14" spans="1:38" ht="19.5" thickBot="1" x14ac:dyDescent="0.35">
      <c r="A14" s="164" t="s">
        <v>22</v>
      </c>
      <c r="B14" s="164"/>
      <c r="C14" s="164"/>
      <c r="D14" s="164"/>
      <c r="E14" s="164"/>
      <c r="F14" s="164"/>
      <c r="G14" s="164"/>
      <c r="H14" s="164"/>
      <c r="I14" s="164"/>
      <c r="J14" s="164"/>
      <c r="K14" s="164"/>
      <c r="L14" s="164"/>
      <c r="M14" s="164"/>
      <c r="N14" s="164"/>
      <c r="O14" s="164"/>
      <c r="P14" s="164"/>
      <c r="Q14" s="164"/>
      <c r="R14" s="164"/>
      <c r="AB14" s="27" t="s">
        <v>23</v>
      </c>
      <c r="AC14" s="140" t="s">
        <v>24</v>
      </c>
      <c r="AD14" s="140"/>
      <c r="AE14" s="140"/>
      <c r="AF14" s="140"/>
      <c r="AG14" s="140"/>
      <c r="AH14" s="140"/>
      <c r="AI14" s="140"/>
      <c r="AJ14" s="141"/>
      <c r="AK14" s="31" t="s">
        <v>4</v>
      </c>
      <c r="AL14" s="25"/>
    </row>
    <row r="15" spans="1:38" ht="15.75" thickTop="1" x14ac:dyDescent="0.25">
      <c r="A15" s="151" t="s">
        <v>110</v>
      </c>
      <c r="B15" s="151"/>
      <c r="C15" s="151"/>
      <c r="D15" s="151"/>
      <c r="E15" s="151"/>
      <c r="F15" s="151"/>
      <c r="G15" s="151"/>
      <c r="H15" s="151"/>
      <c r="I15" s="151"/>
      <c r="J15" s="151"/>
      <c r="K15" s="151"/>
      <c r="L15" s="151"/>
      <c r="M15" s="151"/>
      <c r="N15" s="151"/>
      <c r="O15" s="151"/>
      <c r="P15" s="151"/>
      <c r="Q15" s="151"/>
      <c r="R15" s="151"/>
    </row>
    <row r="16" spans="1:38" x14ac:dyDescent="0.25">
      <c r="A16" s="152"/>
      <c r="B16" s="152"/>
      <c r="C16" s="152"/>
      <c r="D16" s="152"/>
      <c r="E16" s="152"/>
      <c r="F16" s="152"/>
      <c r="G16" s="152"/>
      <c r="H16" s="152"/>
      <c r="I16" s="152"/>
      <c r="J16" s="152"/>
      <c r="K16" s="152"/>
      <c r="L16" s="152"/>
      <c r="M16" s="152"/>
      <c r="N16" s="152"/>
      <c r="O16" s="152"/>
      <c r="P16" s="152"/>
      <c r="Q16" s="152"/>
      <c r="R16" s="152"/>
    </row>
    <row r="19" spans="1:29" x14ac:dyDescent="0.25">
      <c r="A19" s="165" t="s">
        <v>25</v>
      </c>
      <c r="B19" s="166" t="s">
        <v>26</v>
      </c>
      <c r="C19" s="153" t="s">
        <v>27</v>
      </c>
      <c r="D19" s="153" t="s">
        <v>28</v>
      </c>
      <c r="E19" s="154" t="s">
        <v>29</v>
      </c>
      <c r="F19" s="153" t="s">
        <v>30</v>
      </c>
      <c r="G19" s="154" t="s">
        <v>31</v>
      </c>
      <c r="H19" s="153" t="s">
        <v>32</v>
      </c>
      <c r="I19" s="154" t="s">
        <v>33</v>
      </c>
      <c r="J19" s="156" t="s">
        <v>34</v>
      </c>
      <c r="K19" s="156" t="s">
        <v>35</v>
      </c>
      <c r="L19" s="157" t="s">
        <v>36</v>
      </c>
      <c r="M19" s="157" t="s">
        <v>37</v>
      </c>
      <c r="N19" s="157" t="s">
        <v>38</v>
      </c>
      <c r="O19" s="168" t="s">
        <v>39</v>
      </c>
      <c r="P19" s="168"/>
      <c r="Q19" s="170" t="s">
        <v>40</v>
      </c>
      <c r="R19" s="170"/>
    </row>
    <row r="20" spans="1:29" x14ac:dyDescent="0.25">
      <c r="A20" s="165"/>
      <c r="B20" s="167"/>
      <c r="C20" s="153"/>
      <c r="D20" s="153"/>
      <c r="E20" s="155"/>
      <c r="F20" s="153"/>
      <c r="G20" s="155"/>
      <c r="H20" s="153"/>
      <c r="I20" s="155"/>
      <c r="J20" s="156"/>
      <c r="K20" s="156"/>
      <c r="L20" s="158"/>
      <c r="M20" s="158"/>
      <c r="N20" s="158"/>
      <c r="O20" s="169"/>
      <c r="P20" s="169"/>
      <c r="Q20" s="123" t="s">
        <v>41</v>
      </c>
      <c r="R20" s="40" t="s">
        <v>42</v>
      </c>
    </row>
    <row r="21" spans="1:29" ht="63.75" x14ac:dyDescent="0.25">
      <c r="A21" s="130">
        <v>1</v>
      </c>
      <c r="B21" s="130"/>
      <c r="C21" s="132" t="s">
        <v>43</v>
      </c>
      <c r="D21" s="124" t="s">
        <v>44</v>
      </c>
      <c r="E21" s="126">
        <v>300</v>
      </c>
      <c r="F21" s="64" t="s">
        <v>61</v>
      </c>
      <c r="G21" s="56" t="s">
        <v>62</v>
      </c>
      <c r="H21" s="114" t="s">
        <v>64</v>
      </c>
      <c r="I21" s="65" t="s">
        <v>51</v>
      </c>
      <c r="J21" s="115">
        <v>30</v>
      </c>
      <c r="K21" s="138">
        <f>AVERAGE(J21:J26)</f>
        <v>48.333333333333336</v>
      </c>
      <c r="L21" s="134">
        <f>K21*1.25</f>
        <v>60.416666666666671</v>
      </c>
      <c r="M21" s="134">
        <f>K21*0.75</f>
        <v>36.25</v>
      </c>
      <c r="N21" s="53" t="str">
        <f t="shared" ref="N21:N26" si="0">IF(J21&gt;L$30,"EXCESSIVAMENTE ELEVADO",IF(J21&lt;M$30,"INEXEQUÍVEL","VÁLIDO"))</f>
        <v>EXCESSIVAMENTE ELEVADO</v>
      </c>
      <c r="O21" s="83"/>
      <c r="P21" s="84"/>
      <c r="Q21" s="136">
        <f>TRUNC(AVERAGE(J22:J24),2)</f>
        <v>38.33</v>
      </c>
      <c r="R21" s="136">
        <f>E21*Q21</f>
        <v>11499</v>
      </c>
      <c r="W21" s="47" t="s">
        <v>52</v>
      </c>
      <c r="X21" s="47" t="s">
        <v>53</v>
      </c>
      <c r="Y21" s="48" t="s">
        <v>54</v>
      </c>
      <c r="Z21" s="47" t="s">
        <v>55</v>
      </c>
      <c r="AA21" s="47" t="s">
        <v>56</v>
      </c>
      <c r="AB21" s="100">
        <v>0.25</v>
      </c>
      <c r="AC21" s="101">
        <v>0.75</v>
      </c>
    </row>
    <row r="22" spans="1:29" ht="140.25" x14ac:dyDescent="0.25">
      <c r="A22" s="131"/>
      <c r="B22" s="131"/>
      <c r="C22" s="133"/>
      <c r="D22" s="125"/>
      <c r="E22" s="127"/>
      <c r="F22" s="55" t="s">
        <v>45</v>
      </c>
      <c r="G22" s="56" t="s">
        <v>46</v>
      </c>
      <c r="H22" s="54" t="s">
        <v>47</v>
      </c>
      <c r="I22" s="71" t="s">
        <v>48</v>
      </c>
      <c r="J22" s="77">
        <v>34</v>
      </c>
      <c r="K22" s="139"/>
      <c r="L22" s="135"/>
      <c r="M22" s="135"/>
      <c r="N22" s="53" t="str">
        <f t="shared" si="0"/>
        <v>EXCESSIVAMENTE ELEVADO</v>
      </c>
      <c r="O22" s="37"/>
      <c r="P22" s="51"/>
      <c r="Q22" s="137"/>
      <c r="R22" s="137"/>
      <c r="W22" s="190">
        <v>38.33</v>
      </c>
      <c r="X22" s="103">
        <v>5.86</v>
      </c>
      <c r="Y22" s="104">
        <f>(X22/W22)*100</f>
        <v>15.288285937907645</v>
      </c>
      <c r="Z22" s="108" t="str">
        <f>IF(Y22&gt;25,"Mediana","Média")</f>
        <v>Média</v>
      </c>
      <c r="AA22" s="102">
        <v>34</v>
      </c>
      <c r="AB22" s="105" t="s">
        <v>59</v>
      </c>
      <c r="AC22" s="106" t="s">
        <v>60</v>
      </c>
    </row>
    <row r="23" spans="1:29" ht="51" x14ac:dyDescent="0.25">
      <c r="A23" s="131"/>
      <c r="B23" s="131"/>
      <c r="C23" s="133"/>
      <c r="D23" s="125"/>
      <c r="E23" s="127"/>
      <c r="F23" s="55" t="s">
        <v>49</v>
      </c>
      <c r="G23" s="56" t="s">
        <v>46</v>
      </c>
      <c r="H23" s="54" t="s">
        <v>50</v>
      </c>
      <c r="I23" s="71" t="s">
        <v>51</v>
      </c>
      <c r="J23" s="77">
        <v>36</v>
      </c>
      <c r="K23" s="139"/>
      <c r="L23" s="135"/>
      <c r="M23" s="135"/>
      <c r="N23" s="53" t="str">
        <f t="shared" si="0"/>
        <v>EXCESSIVAMENTE ELEVADO</v>
      </c>
      <c r="O23" s="37"/>
      <c r="P23" s="51"/>
      <c r="Q23" s="137"/>
      <c r="R23" s="137"/>
    </row>
    <row r="24" spans="1:29" ht="63.75" x14ac:dyDescent="0.25">
      <c r="A24" s="131"/>
      <c r="B24" s="131"/>
      <c r="C24" s="133"/>
      <c r="D24" s="125"/>
      <c r="E24" s="127"/>
      <c r="F24" s="55" t="s">
        <v>57</v>
      </c>
      <c r="G24" s="56" t="s">
        <v>46</v>
      </c>
      <c r="H24" s="54" t="s">
        <v>58</v>
      </c>
      <c r="I24" s="71" t="s">
        <v>51</v>
      </c>
      <c r="J24" s="90">
        <v>45</v>
      </c>
      <c r="K24" s="139"/>
      <c r="L24" s="135"/>
      <c r="M24" s="135"/>
      <c r="N24" s="53" t="str">
        <f t="shared" si="0"/>
        <v>EXCESSIVAMENTE ELEVADO</v>
      </c>
      <c r="O24" s="37"/>
      <c r="P24" s="51"/>
      <c r="Q24" s="137"/>
      <c r="R24" s="137"/>
    </row>
    <row r="25" spans="1:29" ht="38.25" x14ac:dyDescent="0.25">
      <c r="A25" s="131"/>
      <c r="B25" s="131"/>
      <c r="C25" s="133"/>
      <c r="D25" s="125"/>
      <c r="E25" s="127"/>
      <c r="F25" s="64" t="s">
        <v>61</v>
      </c>
      <c r="G25" s="56" t="s">
        <v>62</v>
      </c>
      <c r="H25" s="75" t="s">
        <v>50</v>
      </c>
      <c r="I25" s="98" t="s">
        <v>51</v>
      </c>
      <c r="J25" s="93">
        <v>65</v>
      </c>
      <c r="K25" s="139"/>
      <c r="L25" s="135"/>
      <c r="M25" s="135"/>
      <c r="N25" s="53" t="str">
        <f t="shared" si="0"/>
        <v>EXCESSIVAMENTE ELEVADO</v>
      </c>
      <c r="O25" s="37"/>
      <c r="P25" s="51"/>
      <c r="Q25" s="137"/>
      <c r="R25" s="137"/>
    </row>
    <row r="26" spans="1:29" ht="38.25" x14ac:dyDescent="0.25">
      <c r="A26" s="131"/>
      <c r="B26" s="131"/>
      <c r="C26" s="133"/>
      <c r="D26" s="125"/>
      <c r="E26" s="127"/>
      <c r="F26" s="99" t="s">
        <v>61</v>
      </c>
      <c r="G26" s="88" t="s">
        <v>62</v>
      </c>
      <c r="H26" s="75" t="s">
        <v>63</v>
      </c>
      <c r="I26" s="98" t="s">
        <v>51</v>
      </c>
      <c r="J26" s="93">
        <v>80</v>
      </c>
      <c r="K26" s="139"/>
      <c r="L26" s="135"/>
      <c r="M26" s="135"/>
      <c r="N26" s="53" t="str">
        <f t="shared" si="0"/>
        <v>EXCESSIVAMENTE ELEVADO</v>
      </c>
      <c r="O26" s="37"/>
      <c r="P26" s="51"/>
      <c r="Q26" s="137"/>
      <c r="R26" s="137"/>
    </row>
    <row r="27" spans="1:29" x14ac:dyDescent="0.25">
      <c r="A27" s="128"/>
      <c r="B27" s="129"/>
      <c r="C27" s="129"/>
      <c r="D27" s="129"/>
      <c r="E27" s="129"/>
      <c r="F27" s="129"/>
      <c r="G27" s="129"/>
      <c r="H27" s="129"/>
      <c r="I27" s="129"/>
      <c r="J27" s="129"/>
      <c r="K27" s="129"/>
      <c r="L27" s="129"/>
      <c r="M27" s="129"/>
      <c r="N27" s="129"/>
      <c r="O27" s="129"/>
      <c r="P27" s="129"/>
      <c r="Q27" s="129"/>
      <c r="R27" s="52"/>
    </row>
    <row r="28" spans="1:29" ht="38.25" x14ac:dyDescent="0.25">
      <c r="A28" s="130">
        <v>2</v>
      </c>
      <c r="B28" s="130"/>
      <c r="C28" s="132" t="s">
        <v>65</v>
      </c>
      <c r="D28" s="124" t="s">
        <v>44</v>
      </c>
      <c r="E28" s="126">
        <v>150</v>
      </c>
      <c r="F28" s="55" t="s">
        <v>45</v>
      </c>
      <c r="G28" s="56" t="s">
        <v>46</v>
      </c>
      <c r="H28" s="54" t="s">
        <v>47</v>
      </c>
      <c r="I28" s="65" t="s">
        <v>48</v>
      </c>
      <c r="J28" s="77">
        <v>34</v>
      </c>
      <c r="K28" s="138">
        <f>AVERAGE(J28:J33)</f>
        <v>50.983333333333327</v>
      </c>
      <c r="L28" s="134">
        <f>K28*1.25</f>
        <v>63.729166666666657</v>
      </c>
      <c r="M28" s="134">
        <f>K28*0.75</f>
        <v>38.237499999999997</v>
      </c>
      <c r="N28" s="86" t="str">
        <f t="shared" ref="N28:N33" si="1">IF(J28&gt;L$37,"EXCESSIVAMENTE ELEVADO",IF(J28&lt;M$37,"INEXEQUÍVEL","VÁLIDO"))</f>
        <v>EXCESSIVAMENTE ELEVADO</v>
      </c>
      <c r="O28" s="83"/>
      <c r="P28" s="84"/>
      <c r="Q28" s="136">
        <f>TRUNC(AVERAGE(J28:J29,J31),2)</f>
        <v>38.659999999999997</v>
      </c>
      <c r="R28" s="136">
        <f>Q28*E28</f>
        <v>5798.9999999999991</v>
      </c>
    </row>
    <row r="29" spans="1:29" ht="51" x14ac:dyDescent="0.25">
      <c r="A29" s="131"/>
      <c r="B29" s="131"/>
      <c r="C29" s="133"/>
      <c r="D29" s="125"/>
      <c r="E29" s="127"/>
      <c r="F29" s="55" t="s">
        <v>49</v>
      </c>
      <c r="G29" s="56" t="s">
        <v>46</v>
      </c>
      <c r="H29" s="54" t="s">
        <v>50</v>
      </c>
      <c r="I29" s="57" t="s">
        <v>51</v>
      </c>
      <c r="J29" s="77">
        <v>35</v>
      </c>
      <c r="K29" s="139"/>
      <c r="L29" s="135"/>
      <c r="M29" s="135"/>
      <c r="N29" s="86" t="str">
        <f t="shared" si="1"/>
        <v>EXCESSIVAMENTE ELEVADO</v>
      </c>
      <c r="O29" s="83"/>
      <c r="P29" s="84"/>
      <c r="Q29" s="137"/>
      <c r="R29" s="137"/>
    </row>
    <row r="30" spans="1:29" ht="39" thickBot="1" x14ac:dyDescent="0.3">
      <c r="A30" s="131"/>
      <c r="B30" s="131"/>
      <c r="C30" s="133"/>
      <c r="D30" s="125"/>
      <c r="E30" s="127"/>
      <c r="F30" s="64" t="s">
        <v>61</v>
      </c>
      <c r="G30" s="56" t="s">
        <v>62</v>
      </c>
      <c r="H30" s="114" t="s">
        <v>64</v>
      </c>
      <c r="I30" s="71" t="s">
        <v>51</v>
      </c>
      <c r="J30" s="115">
        <v>35</v>
      </c>
      <c r="K30" s="139"/>
      <c r="L30" s="135"/>
      <c r="M30" s="135"/>
      <c r="N30" s="86" t="str">
        <f t="shared" si="1"/>
        <v>EXCESSIVAMENTE ELEVADO</v>
      </c>
      <c r="O30" s="83"/>
      <c r="P30" s="84"/>
      <c r="Q30" s="137"/>
      <c r="R30" s="137"/>
      <c r="W30" s="46" t="s">
        <v>52</v>
      </c>
      <c r="X30" s="47" t="s">
        <v>53</v>
      </c>
      <c r="Y30" s="48" t="s">
        <v>54</v>
      </c>
      <c r="Z30" s="47" t="s">
        <v>55</v>
      </c>
      <c r="AA30" s="49" t="s">
        <v>56</v>
      </c>
      <c r="AB30" s="67">
        <v>0.25</v>
      </c>
      <c r="AC30" s="68">
        <v>0.75</v>
      </c>
    </row>
    <row r="31" spans="1:29" ht="64.5" thickBot="1" x14ac:dyDescent="0.3">
      <c r="A31" s="131"/>
      <c r="B31" s="131"/>
      <c r="C31" s="133"/>
      <c r="D31" s="125"/>
      <c r="E31" s="127"/>
      <c r="F31" s="55" t="s">
        <v>57</v>
      </c>
      <c r="G31" s="56" t="s">
        <v>46</v>
      </c>
      <c r="H31" s="75" t="s">
        <v>58</v>
      </c>
      <c r="I31" s="116" t="s">
        <v>48</v>
      </c>
      <c r="J31" s="90">
        <v>47</v>
      </c>
      <c r="K31" s="139"/>
      <c r="L31" s="135"/>
      <c r="M31" s="135"/>
      <c r="N31" s="86" t="str">
        <f t="shared" si="1"/>
        <v>EXCESSIVAMENTE ELEVADO</v>
      </c>
      <c r="O31" s="83"/>
      <c r="P31" s="84"/>
      <c r="Q31" s="137"/>
      <c r="R31" s="137"/>
      <c r="W31" s="79">
        <v>38.67</v>
      </c>
      <c r="X31" s="43">
        <v>7.23</v>
      </c>
      <c r="Y31" s="76">
        <f>X31/W31</f>
        <v>0.18696664080682701</v>
      </c>
      <c r="Z31" s="44" t="str">
        <f>IF(Y31&gt;25,"MEDIANA;","MÉDIA")</f>
        <v>MÉDIA</v>
      </c>
      <c r="AA31" s="45">
        <v>34</v>
      </c>
      <c r="AB31" s="80" t="s">
        <v>59</v>
      </c>
      <c r="AC31" s="81" t="s">
        <v>60</v>
      </c>
    </row>
    <row r="32" spans="1:29" ht="38.25" x14ac:dyDescent="0.25">
      <c r="A32" s="131"/>
      <c r="B32" s="131"/>
      <c r="C32" s="133"/>
      <c r="D32" s="125"/>
      <c r="E32" s="127"/>
      <c r="F32" s="64" t="s">
        <v>61</v>
      </c>
      <c r="G32" s="56" t="s">
        <v>62</v>
      </c>
      <c r="H32" s="75" t="s">
        <v>50</v>
      </c>
      <c r="I32" s="89" t="s">
        <v>51</v>
      </c>
      <c r="J32" s="92">
        <v>75</v>
      </c>
      <c r="K32" s="139"/>
      <c r="L32" s="135"/>
      <c r="M32" s="135"/>
      <c r="N32" s="86" t="str">
        <f t="shared" si="1"/>
        <v>EXCESSIVAMENTE ELEVADO</v>
      </c>
      <c r="O32" s="83"/>
      <c r="P32" s="84"/>
      <c r="Q32" s="137"/>
      <c r="R32" s="137"/>
    </row>
    <row r="33" spans="1:29" ht="38.25" x14ac:dyDescent="0.25">
      <c r="A33" s="131"/>
      <c r="B33" s="131"/>
      <c r="C33" s="133"/>
      <c r="D33" s="125"/>
      <c r="E33" s="127"/>
      <c r="F33" s="99" t="s">
        <v>61</v>
      </c>
      <c r="G33" s="88" t="s">
        <v>62</v>
      </c>
      <c r="H33" s="75" t="s">
        <v>63</v>
      </c>
      <c r="I33" s="89" t="s">
        <v>51</v>
      </c>
      <c r="J33" s="117">
        <v>79.900000000000006</v>
      </c>
      <c r="K33" s="139"/>
      <c r="L33" s="135"/>
      <c r="M33" s="135"/>
      <c r="N33" s="86" t="str">
        <f t="shared" si="1"/>
        <v>EXCESSIVAMENTE ELEVADO</v>
      </c>
      <c r="O33" s="83"/>
      <c r="P33" s="84"/>
      <c r="Q33" s="137"/>
      <c r="R33" s="137"/>
    </row>
    <row r="34" spans="1:29" x14ac:dyDescent="0.25">
      <c r="A34" s="128"/>
      <c r="B34" s="129"/>
      <c r="C34" s="129"/>
      <c r="D34" s="129"/>
      <c r="E34" s="129"/>
      <c r="F34" s="129"/>
      <c r="G34" s="129"/>
      <c r="H34" s="129"/>
      <c r="I34" s="129"/>
      <c r="J34" s="129"/>
      <c r="K34" s="129"/>
      <c r="L34" s="129"/>
      <c r="M34" s="129"/>
      <c r="N34" s="129"/>
      <c r="O34" s="129"/>
      <c r="P34" s="129"/>
      <c r="Q34" s="129"/>
      <c r="R34" s="52"/>
    </row>
    <row r="35" spans="1:29" ht="60" x14ac:dyDescent="0.25">
      <c r="A35" s="130">
        <v>3</v>
      </c>
      <c r="B35" s="130"/>
      <c r="C35" s="132" t="s">
        <v>66</v>
      </c>
      <c r="D35" s="124" t="s">
        <v>44</v>
      </c>
      <c r="E35" s="126">
        <v>50</v>
      </c>
      <c r="F35" s="118" t="s">
        <v>49</v>
      </c>
      <c r="G35" s="118" t="s">
        <v>46</v>
      </c>
      <c r="H35" s="118" t="s">
        <v>50</v>
      </c>
      <c r="I35" s="118" t="s">
        <v>51</v>
      </c>
      <c r="J35" s="119">
        <v>35</v>
      </c>
      <c r="K35" s="138">
        <f>AVERAGE(J35:J40)</f>
        <v>56.666666666666664</v>
      </c>
      <c r="L35" s="134">
        <f>K35*1.25</f>
        <v>70.833333333333329</v>
      </c>
      <c r="M35" s="134">
        <f>K35*0.75</f>
        <v>42.5</v>
      </c>
      <c r="N35" s="41" t="str">
        <f>IF(J35&gt;L$44,"EXCESSIVAMENTE ELEVADO",IF(J35&lt;M$44,"INEXEQUÍVEL","VÁLIDO"))</f>
        <v>EXCESSIVAMENTE ELEVADO</v>
      </c>
      <c r="O35" s="85"/>
      <c r="P35" s="84"/>
      <c r="Q35" s="136">
        <f>TRUNC(AVERAGE(J35:J40),2)</f>
        <v>56.66</v>
      </c>
      <c r="R35" s="136">
        <f>Q35*E35</f>
        <v>2833</v>
      </c>
    </row>
    <row r="36" spans="1:29" ht="75.75" thickBot="1" x14ac:dyDescent="0.3">
      <c r="A36" s="131"/>
      <c r="B36" s="131"/>
      <c r="C36" s="133"/>
      <c r="D36" s="125"/>
      <c r="E36" s="127"/>
      <c r="F36" s="118" t="s">
        <v>57</v>
      </c>
      <c r="G36" s="118" t="s">
        <v>46</v>
      </c>
      <c r="H36" s="118" t="s">
        <v>58</v>
      </c>
      <c r="I36" s="118" t="s">
        <v>48</v>
      </c>
      <c r="J36" s="119">
        <v>70</v>
      </c>
      <c r="K36" s="139"/>
      <c r="L36" s="135"/>
      <c r="M36" s="135"/>
      <c r="N36" s="41" t="str">
        <f>IF(J36&gt;L$44,"EXCESSIVAMENTE ELEVADO",IF(J36&lt;M$44,"INEXEQUÍVEL","VÁLIDO"))</f>
        <v>EXCESSIVAMENTE ELEVADO</v>
      </c>
      <c r="O36" s="39"/>
      <c r="P36" s="42"/>
      <c r="Q36" s="137"/>
      <c r="R36" s="137"/>
      <c r="W36" s="46" t="s">
        <v>52</v>
      </c>
      <c r="X36" s="47" t="s">
        <v>53</v>
      </c>
      <c r="Y36" s="48" t="s">
        <v>54</v>
      </c>
      <c r="Z36" s="47" t="s">
        <v>55</v>
      </c>
      <c r="AA36" s="49" t="s">
        <v>56</v>
      </c>
      <c r="AB36" s="67">
        <v>0.25</v>
      </c>
      <c r="AC36" s="68">
        <v>0.75</v>
      </c>
    </row>
    <row r="37" spans="1:29" ht="45.75" thickBot="1" x14ac:dyDescent="0.3">
      <c r="A37" s="131"/>
      <c r="B37" s="131"/>
      <c r="C37" s="133"/>
      <c r="D37" s="125"/>
      <c r="E37" s="127"/>
      <c r="F37" s="118" t="s">
        <v>45</v>
      </c>
      <c r="G37" s="118" t="s">
        <v>46</v>
      </c>
      <c r="H37" s="118" t="s">
        <v>47</v>
      </c>
      <c r="I37" s="118" t="s">
        <v>48</v>
      </c>
      <c r="J37" s="119">
        <v>50</v>
      </c>
      <c r="K37" s="139"/>
      <c r="L37" s="135"/>
      <c r="M37" s="135"/>
      <c r="N37" s="41" t="str">
        <f>IF(J37&gt;L$44,"EXCESSIVAMENTE ELEVADO",IF(J37&lt;M$44,"INEXEQUÍVEL","VÁLIDO"))</f>
        <v>EXCESSIVAMENTE ELEVADO</v>
      </c>
      <c r="O37" s="39"/>
      <c r="P37" s="42"/>
      <c r="Q37" s="137"/>
      <c r="R37" s="137"/>
      <c r="W37" s="79">
        <v>56.67</v>
      </c>
      <c r="X37" s="43">
        <v>12.52</v>
      </c>
      <c r="Y37" s="76">
        <f>X37/W37</f>
        <v>0.22092818069525322</v>
      </c>
      <c r="Z37" s="44" t="str">
        <f>IF(Y37&gt;25,"MEDIANA;","MÉDIA")</f>
        <v>MÉDIA</v>
      </c>
      <c r="AA37" s="45">
        <v>35</v>
      </c>
      <c r="AB37" s="80" t="s">
        <v>59</v>
      </c>
      <c r="AC37" s="81" t="s">
        <v>60</v>
      </c>
    </row>
    <row r="38" spans="1:29" ht="45" x14ac:dyDescent="0.25">
      <c r="A38" s="131"/>
      <c r="B38" s="131"/>
      <c r="C38" s="133"/>
      <c r="D38" s="125"/>
      <c r="E38" s="127"/>
      <c r="F38" s="111" t="s">
        <v>61</v>
      </c>
      <c r="G38" s="111" t="s">
        <v>62</v>
      </c>
      <c r="H38" s="111" t="s">
        <v>63</v>
      </c>
      <c r="I38" s="111" t="s">
        <v>51</v>
      </c>
      <c r="J38" s="120">
        <v>60</v>
      </c>
      <c r="K38" s="139"/>
      <c r="L38" s="135"/>
      <c r="M38" s="135"/>
      <c r="N38" s="41" t="str">
        <f>IF(J38&gt;L$44,"EXCESSIVAMENTE ELEVADO",IF(J38&lt;M$44,"INEXEQUÍVEL","VÁLIDO"))</f>
        <v>EXCESSIVAMENTE ELEVADO</v>
      </c>
      <c r="O38" s="39"/>
      <c r="P38" s="42"/>
      <c r="Q38" s="137"/>
      <c r="R38" s="137"/>
      <c r="AA38" t="s">
        <v>113</v>
      </c>
    </row>
    <row r="39" spans="1:29" ht="30" x14ac:dyDescent="0.25">
      <c r="A39" s="131"/>
      <c r="B39" s="131"/>
      <c r="C39" s="133"/>
      <c r="D39" s="125"/>
      <c r="E39" s="127"/>
      <c r="F39" s="111" t="s">
        <v>61</v>
      </c>
      <c r="G39" s="111" t="s">
        <v>62</v>
      </c>
      <c r="H39" s="111" t="s">
        <v>64</v>
      </c>
      <c r="I39" s="111" t="s">
        <v>51</v>
      </c>
      <c r="J39" s="120">
        <v>60</v>
      </c>
      <c r="K39" s="139"/>
      <c r="L39" s="135"/>
      <c r="M39" s="135"/>
      <c r="N39" s="41" t="str">
        <f>IF(J39&gt;L$44,"EXCESSIVAMENTE ELEVADO",IF(J39&lt;M$44,"INEXEQUÍVEL","VÁLIDO"))</f>
        <v>EXCESSIVAMENTE ELEVADO</v>
      </c>
      <c r="O39" s="39"/>
      <c r="P39" s="42"/>
      <c r="Q39" s="137"/>
      <c r="R39" s="137"/>
    </row>
    <row r="40" spans="1:29" ht="45" x14ac:dyDescent="0.25">
      <c r="A40" s="131"/>
      <c r="B40" s="131"/>
      <c r="C40" s="133"/>
      <c r="D40" s="125"/>
      <c r="E40" s="127"/>
      <c r="F40" s="111" t="s">
        <v>61</v>
      </c>
      <c r="G40" s="111" t="s">
        <v>62</v>
      </c>
      <c r="H40" s="111" t="s">
        <v>50</v>
      </c>
      <c r="I40" s="111" t="s">
        <v>51</v>
      </c>
      <c r="J40" s="120">
        <v>65</v>
      </c>
      <c r="K40" s="139"/>
      <c r="L40" s="135"/>
      <c r="M40" s="135"/>
      <c r="N40" s="41" t="str">
        <f>IF(J40&gt;L$44,"EXCESSIVAMENTE ELEVADO",IF(J40&lt;M$44,"INEXEQUÍVEL","VÁLIDO"))</f>
        <v>EXCESSIVAMENTE ELEVADO</v>
      </c>
      <c r="O40" s="39"/>
      <c r="P40" s="42"/>
      <c r="Q40" s="137"/>
      <c r="R40" s="137"/>
    </row>
    <row r="41" spans="1:29" ht="15.75" thickBot="1" x14ac:dyDescent="0.3">
      <c r="A41" s="128"/>
      <c r="B41" s="129"/>
      <c r="C41" s="129"/>
      <c r="D41" s="129"/>
      <c r="E41" s="129"/>
      <c r="F41" s="129"/>
      <c r="G41" s="129"/>
      <c r="H41" s="129"/>
      <c r="I41" s="129"/>
      <c r="J41" s="129"/>
      <c r="K41" s="129"/>
      <c r="L41" s="129"/>
      <c r="M41" s="129"/>
      <c r="N41" s="129"/>
      <c r="O41" s="129"/>
      <c r="P41" s="129"/>
      <c r="Q41" s="129"/>
      <c r="R41" s="52"/>
    </row>
    <row r="42" spans="1:29" ht="51" x14ac:dyDescent="0.25">
      <c r="A42" s="130">
        <v>4</v>
      </c>
      <c r="B42" s="130"/>
      <c r="C42" s="132" t="s">
        <v>67</v>
      </c>
      <c r="D42" s="124" t="s">
        <v>44</v>
      </c>
      <c r="E42" s="126">
        <v>100</v>
      </c>
      <c r="F42" s="87" t="s">
        <v>49</v>
      </c>
      <c r="G42" s="88" t="s">
        <v>46</v>
      </c>
      <c r="H42" s="75" t="s">
        <v>50</v>
      </c>
      <c r="I42" s="89" t="s">
        <v>48</v>
      </c>
      <c r="J42" s="90">
        <v>110</v>
      </c>
      <c r="K42" s="138">
        <f>AVERAGE(J42:J44)</f>
        <v>130</v>
      </c>
      <c r="L42" s="134">
        <f>K42*1.25</f>
        <v>162.5</v>
      </c>
      <c r="M42" s="134">
        <f>K42*0.75</f>
        <v>97.5</v>
      </c>
      <c r="N42" s="41" t="str">
        <f>IF(J42&gt;L$46,"EXCESSIVAMENTE ELEVADO",IF(J42&lt;M$46,"INEXEQUÍVEL","VÁLIDO"))</f>
        <v>EXCESSIVAMENTE ELEVADO</v>
      </c>
      <c r="O42" s="39"/>
      <c r="P42" s="62"/>
      <c r="Q42" s="136">
        <f>TRUNC(AVERAGE(J42:J44),2)</f>
        <v>130</v>
      </c>
      <c r="R42" s="136">
        <f>Q42*E42</f>
        <v>13000</v>
      </c>
      <c r="W42" s="159" t="s">
        <v>68</v>
      </c>
      <c r="X42" s="160"/>
      <c r="Y42" s="160"/>
      <c r="Z42" s="160"/>
      <c r="AA42" s="161"/>
      <c r="AB42" s="162" t="s">
        <v>69</v>
      </c>
      <c r="AC42" s="163"/>
    </row>
    <row r="43" spans="1:29" ht="38.25" x14ac:dyDescent="0.25">
      <c r="A43" s="131"/>
      <c r="B43" s="131"/>
      <c r="C43" s="133"/>
      <c r="D43" s="125"/>
      <c r="E43" s="127"/>
      <c r="F43" s="64" t="s">
        <v>61</v>
      </c>
      <c r="G43" s="56" t="s">
        <v>62</v>
      </c>
      <c r="H43" s="54" t="s">
        <v>50</v>
      </c>
      <c r="I43" s="71" t="s">
        <v>51</v>
      </c>
      <c r="J43" s="115">
        <v>120</v>
      </c>
      <c r="K43" s="139"/>
      <c r="L43" s="135"/>
      <c r="M43" s="135"/>
      <c r="N43" s="41" t="str">
        <f>IF(J43&gt;L$46,"EXCESSIVAMENTE ELEVADO",IF(J43&lt;M$46,"INEXEQUÍVEL","VÁLIDO"))</f>
        <v>EXCESSIVAMENTE ELEVADO</v>
      </c>
      <c r="O43" s="39"/>
      <c r="P43" s="42"/>
      <c r="Q43" s="137"/>
      <c r="R43" s="137"/>
      <c r="W43" s="46" t="s">
        <v>52</v>
      </c>
      <c r="X43" s="47" t="s">
        <v>53</v>
      </c>
      <c r="Y43" s="48" t="s">
        <v>54</v>
      </c>
      <c r="Z43" s="47" t="s">
        <v>55</v>
      </c>
      <c r="AA43" s="49" t="s">
        <v>56</v>
      </c>
      <c r="AB43" s="70">
        <v>0.25</v>
      </c>
      <c r="AC43" s="50">
        <v>0.75</v>
      </c>
    </row>
    <row r="44" spans="1:29" ht="39" thickBot="1" x14ac:dyDescent="0.3">
      <c r="A44" s="131"/>
      <c r="B44" s="131"/>
      <c r="C44" s="133"/>
      <c r="D44" s="125"/>
      <c r="E44" s="127"/>
      <c r="F44" s="64" t="s">
        <v>61</v>
      </c>
      <c r="G44" s="56" t="s">
        <v>62</v>
      </c>
      <c r="H44" s="54" t="s">
        <v>63</v>
      </c>
      <c r="I44" s="71" t="s">
        <v>51</v>
      </c>
      <c r="J44" s="93">
        <v>160</v>
      </c>
      <c r="K44" s="139"/>
      <c r="L44" s="135"/>
      <c r="M44" s="135"/>
      <c r="N44" s="41" t="str">
        <f>IF(J44&gt;L$46,"EXCESSIVAMENTE ELEVADO",IF(J44&lt;M$46,"INEXEQUÍVEL","VÁLIDO"))</f>
        <v>EXCESSIVAMENTE ELEVADO</v>
      </c>
      <c r="O44" s="39"/>
      <c r="P44" s="42"/>
      <c r="Q44" s="137"/>
      <c r="R44" s="137"/>
      <c r="W44" s="66">
        <v>130</v>
      </c>
      <c r="X44" s="43">
        <v>26.46</v>
      </c>
      <c r="Y44" s="76">
        <f>X44/W44</f>
        <v>0.20353846153846156</v>
      </c>
      <c r="Z44" s="44" t="str">
        <f>IF(Y44&gt;25,"MEDIANA;","MÉDIA")</f>
        <v>MÉDIA</v>
      </c>
      <c r="AA44" s="45">
        <v>110</v>
      </c>
      <c r="AB44" s="82" t="s">
        <v>59</v>
      </c>
      <c r="AC44" s="69" t="s">
        <v>60</v>
      </c>
    </row>
    <row r="45" spans="1:29" x14ac:dyDescent="0.25">
      <c r="A45" s="128"/>
      <c r="B45" s="129"/>
      <c r="C45" s="129"/>
      <c r="D45" s="129"/>
      <c r="E45" s="129"/>
      <c r="F45" s="129"/>
      <c r="G45" s="129"/>
      <c r="H45" s="129"/>
      <c r="I45" s="129"/>
      <c r="J45" s="129"/>
      <c r="K45" s="129"/>
      <c r="L45" s="129"/>
      <c r="M45" s="129"/>
      <c r="N45" s="129"/>
      <c r="O45" s="129"/>
      <c r="P45" s="129"/>
      <c r="Q45" s="129"/>
      <c r="R45" s="52"/>
    </row>
    <row r="46" spans="1:29" ht="51" x14ac:dyDescent="0.25">
      <c r="A46" s="130">
        <v>5</v>
      </c>
      <c r="B46" s="130"/>
      <c r="C46" s="179" t="s">
        <v>77</v>
      </c>
      <c r="D46" s="181" t="s">
        <v>28</v>
      </c>
      <c r="E46" s="183">
        <v>1500</v>
      </c>
      <c r="F46" s="94" t="s">
        <v>61</v>
      </c>
      <c r="G46" s="54" t="s">
        <v>62</v>
      </c>
      <c r="H46" s="54" t="s">
        <v>81</v>
      </c>
      <c r="I46" s="96" t="s">
        <v>79</v>
      </c>
      <c r="J46" s="93">
        <v>10.8</v>
      </c>
      <c r="K46" s="138">
        <f>AVERAGE(J46:J49)</f>
        <v>17.995000000000001</v>
      </c>
      <c r="L46" s="134">
        <f>K46*1.25</f>
        <v>22.493750000000002</v>
      </c>
      <c r="M46" s="134">
        <f>K46*0.75</f>
        <v>13.49625</v>
      </c>
      <c r="N46" s="53" t="str">
        <f>IF(J46&gt;L$32,"EXCESSIVAMENTE ELEVADO",IF(J46&lt;M$32,"INEXEQUÍVEL","VÁLIDO"))</f>
        <v>EXCESSIVAMENTE ELEVADO</v>
      </c>
      <c r="O46" s="83">
        <f>J46/K46</f>
        <v>0.60016671297582658</v>
      </c>
      <c r="P46" s="84" t="s">
        <v>80</v>
      </c>
      <c r="Q46" s="136">
        <f>TRUNC(AVERAGE(J47:J48),2)</f>
        <v>18.59</v>
      </c>
      <c r="R46" s="136">
        <f>E46*Q46</f>
        <v>27885</v>
      </c>
    </row>
    <row r="47" spans="1:29" ht="39" thickBot="1" x14ac:dyDescent="0.3">
      <c r="A47" s="131"/>
      <c r="B47" s="131"/>
      <c r="C47" s="180"/>
      <c r="D47" s="182"/>
      <c r="E47" s="184"/>
      <c r="F47" s="94" t="s">
        <v>61</v>
      </c>
      <c r="G47" s="54" t="s">
        <v>62</v>
      </c>
      <c r="H47" s="54" t="s">
        <v>82</v>
      </c>
      <c r="I47" s="96" t="s">
        <v>79</v>
      </c>
      <c r="J47" s="93">
        <v>17.28</v>
      </c>
      <c r="K47" s="139"/>
      <c r="L47" s="135"/>
      <c r="M47" s="135"/>
      <c r="N47" s="53" t="str">
        <f t="shared" ref="N47:N49" si="2">IF(J47&gt;L$32,"EXCESSIVAMENTE ELEVADO",IF(J47&lt;M$32,"INEXEQUÍVEL","VÁLIDO"))</f>
        <v>EXCESSIVAMENTE ELEVADO</v>
      </c>
      <c r="O47" s="37"/>
      <c r="P47" s="51"/>
      <c r="Q47" s="137"/>
      <c r="R47" s="137"/>
      <c r="W47" s="46" t="s">
        <v>52</v>
      </c>
      <c r="X47" s="47" t="s">
        <v>53</v>
      </c>
      <c r="Y47" s="48" t="s">
        <v>54</v>
      </c>
      <c r="Z47" s="47" t="s">
        <v>55</v>
      </c>
      <c r="AA47" s="49" t="s">
        <v>56</v>
      </c>
      <c r="AB47" s="67">
        <v>0.25</v>
      </c>
      <c r="AC47" s="68">
        <v>0.75</v>
      </c>
    </row>
    <row r="48" spans="1:29" ht="39" thickBot="1" x14ac:dyDescent="0.3">
      <c r="A48" s="131"/>
      <c r="B48" s="131"/>
      <c r="C48" s="180"/>
      <c r="D48" s="182"/>
      <c r="E48" s="184"/>
      <c r="F48" s="94" t="s">
        <v>61</v>
      </c>
      <c r="G48" s="54" t="s">
        <v>62</v>
      </c>
      <c r="H48" s="54" t="s">
        <v>83</v>
      </c>
      <c r="I48" s="96" t="s">
        <v>79</v>
      </c>
      <c r="J48" s="91">
        <v>19.899999999999999</v>
      </c>
      <c r="K48" s="139"/>
      <c r="L48" s="135"/>
      <c r="M48" s="135"/>
      <c r="N48" s="53" t="str">
        <f t="shared" si="2"/>
        <v>EXCESSIVAMENTE ELEVADO</v>
      </c>
      <c r="O48" s="37"/>
      <c r="P48" s="51"/>
      <c r="Q48" s="137"/>
      <c r="R48" s="137"/>
      <c r="W48" s="79">
        <v>18.59</v>
      </c>
      <c r="X48" s="43">
        <v>1.85</v>
      </c>
      <c r="Y48" s="76">
        <f>X48/W48</f>
        <v>9.9515868746637981E-2</v>
      </c>
      <c r="Z48" s="44" t="str">
        <f>IF(Y48&gt;25,"MEDIANA;","MÉDIA")</f>
        <v>MÉDIA</v>
      </c>
      <c r="AA48" s="45">
        <v>17.28</v>
      </c>
      <c r="AB48" s="80" t="s">
        <v>59</v>
      </c>
      <c r="AC48" s="81" t="s">
        <v>60</v>
      </c>
    </row>
    <row r="49" spans="1:29" ht="51" x14ac:dyDescent="0.25">
      <c r="A49" s="131"/>
      <c r="B49" s="131"/>
      <c r="C49" s="180"/>
      <c r="D49" s="182"/>
      <c r="E49" s="184"/>
      <c r="F49" s="94" t="s">
        <v>61</v>
      </c>
      <c r="G49" s="54" t="s">
        <v>62</v>
      </c>
      <c r="H49" s="54" t="s">
        <v>78</v>
      </c>
      <c r="I49" s="96" t="s">
        <v>79</v>
      </c>
      <c r="J49" s="77">
        <v>24</v>
      </c>
      <c r="K49" s="139"/>
      <c r="L49" s="135"/>
      <c r="M49" s="135"/>
      <c r="N49" s="53" t="str">
        <f t="shared" si="2"/>
        <v>EXCESSIVAMENTE ELEVADO</v>
      </c>
      <c r="O49" s="37"/>
      <c r="P49" s="51"/>
      <c r="Q49" s="137"/>
      <c r="R49" s="137"/>
    </row>
    <row r="50" spans="1:29" x14ac:dyDescent="0.25">
      <c r="A50" s="128"/>
      <c r="B50" s="129"/>
      <c r="C50" s="129"/>
      <c r="D50" s="129"/>
      <c r="E50" s="129"/>
      <c r="F50" s="129"/>
      <c r="G50" s="129"/>
      <c r="H50" s="129"/>
      <c r="I50" s="129"/>
      <c r="J50" s="129"/>
      <c r="K50" s="129"/>
      <c r="L50" s="129"/>
      <c r="M50" s="129"/>
      <c r="N50" s="129"/>
      <c r="O50" s="129"/>
      <c r="P50" s="129"/>
      <c r="Q50" s="129"/>
      <c r="R50" s="52"/>
    </row>
    <row r="51" spans="1:29" ht="38.25" x14ac:dyDescent="0.25">
      <c r="A51" s="130">
        <v>6</v>
      </c>
      <c r="B51" s="130"/>
      <c r="C51" s="179" t="s">
        <v>84</v>
      </c>
      <c r="D51" s="181" t="s">
        <v>28</v>
      </c>
      <c r="E51" s="183">
        <v>600</v>
      </c>
      <c r="F51" s="94" t="s">
        <v>61</v>
      </c>
      <c r="G51" s="54" t="s">
        <v>62</v>
      </c>
      <c r="H51" s="54" t="s">
        <v>82</v>
      </c>
      <c r="I51" s="96" t="s">
        <v>79</v>
      </c>
      <c r="J51" s="93">
        <v>14</v>
      </c>
      <c r="K51" s="138">
        <f>AVERAGE(J51:J54)</f>
        <v>26.4025</v>
      </c>
      <c r="L51" s="134">
        <f>K51*1.25</f>
        <v>33.003124999999997</v>
      </c>
      <c r="M51" s="134">
        <f>K51*0.75</f>
        <v>19.801874999999999</v>
      </c>
      <c r="N51" s="86" t="str">
        <f t="shared" ref="N51:N54" si="3">IF(J51&gt;L$37,"EXCESSIVAMENTE ELEVADO",IF(J51&lt;M$37,"INEXEQUÍVEL","VÁLIDO"))</f>
        <v>EXCESSIVAMENTE ELEVADO</v>
      </c>
      <c r="O51" s="83"/>
      <c r="P51" s="84"/>
      <c r="Q51" s="136">
        <f>TRUNC(AVERAGE(J53),2)</f>
        <v>24.9</v>
      </c>
      <c r="R51" s="136">
        <f>Q51*E51</f>
        <v>14940</v>
      </c>
    </row>
    <row r="52" spans="1:29" ht="51.75" thickBot="1" x14ac:dyDescent="0.3">
      <c r="A52" s="131"/>
      <c r="B52" s="131"/>
      <c r="C52" s="180"/>
      <c r="D52" s="182"/>
      <c r="E52" s="184"/>
      <c r="F52" s="94" t="s">
        <v>61</v>
      </c>
      <c r="G52" s="54" t="s">
        <v>62</v>
      </c>
      <c r="H52" s="54" t="s">
        <v>78</v>
      </c>
      <c r="I52" s="96" t="s">
        <v>79</v>
      </c>
      <c r="J52" s="93">
        <v>17.71</v>
      </c>
      <c r="K52" s="139"/>
      <c r="L52" s="135"/>
      <c r="M52" s="135"/>
      <c r="N52" s="86" t="str">
        <f t="shared" si="3"/>
        <v>EXCESSIVAMENTE ELEVADO</v>
      </c>
      <c r="O52" s="83"/>
      <c r="P52" s="84"/>
      <c r="Q52" s="137"/>
      <c r="R52" s="137"/>
      <c r="W52" s="46" t="s">
        <v>52</v>
      </c>
      <c r="X52" s="47" t="s">
        <v>53</v>
      </c>
      <c r="Y52" s="48" t="s">
        <v>54</v>
      </c>
      <c r="Z52" s="47" t="s">
        <v>55</v>
      </c>
      <c r="AA52" s="49" t="s">
        <v>56</v>
      </c>
      <c r="AB52" s="67">
        <v>0.25</v>
      </c>
      <c r="AC52" s="68">
        <v>0.75</v>
      </c>
    </row>
    <row r="53" spans="1:29" ht="39" thickBot="1" x14ac:dyDescent="0.3">
      <c r="A53" s="131"/>
      <c r="B53" s="131"/>
      <c r="C53" s="180"/>
      <c r="D53" s="182"/>
      <c r="E53" s="184"/>
      <c r="F53" s="94" t="s">
        <v>61</v>
      </c>
      <c r="G53" s="54" t="s">
        <v>62</v>
      </c>
      <c r="H53" s="54" t="s">
        <v>83</v>
      </c>
      <c r="I53" s="96" t="s">
        <v>79</v>
      </c>
      <c r="J53" s="91">
        <v>24.9</v>
      </c>
      <c r="K53" s="139"/>
      <c r="L53" s="135"/>
      <c r="M53" s="135"/>
      <c r="N53" s="86" t="str">
        <f t="shared" si="3"/>
        <v>EXCESSIVAMENTE ELEVADO</v>
      </c>
      <c r="O53" s="83"/>
      <c r="P53" s="84"/>
      <c r="Q53" s="137"/>
      <c r="R53" s="137"/>
      <c r="W53" s="79">
        <v>24.9</v>
      </c>
      <c r="X53" s="43" t="e">
        <f>_xlfn.STDEV.S(M53)</f>
        <v>#DIV/0!</v>
      </c>
      <c r="Y53" s="76" t="e">
        <f>X53/W53</f>
        <v>#DIV/0!</v>
      </c>
      <c r="Z53" s="44" t="e">
        <f>IF(Y53&gt;25,"MEDIANA;","MÉDIA")</f>
        <v>#DIV/0!</v>
      </c>
      <c r="AA53" s="45">
        <v>24.9</v>
      </c>
      <c r="AB53" s="80" t="s">
        <v>59</v>
      </c>
      <c r="AC53" s="81" t="s">
        <v>60</v>
      </c>
    </row>
    <row r="54" spans="1:29" ht="38.25" x14ac:dyDescent="0.25">
      <c r="A54" s="131"/>
      <c r="B54" s="131"/>
      <c r="C54" s="180"/>
      <c r="D54" s="182"/>
      <c r="E54" s="184"/>
      <c r="F54" s="94" t="s">
        <v>61</v>
      </c>
      <c r="G54" s="54" t="s">
        <v>62</v>
      </c>
      <c r="H54" s="54" t="s">
        <v>81</v>
      </c>
      <c r="I54" s="96" t="s">
        <v>79</v>
      </c>
      <c r="J54" s="90">
        <v>49</v>
      </c>
      <c r="K54" s="139"/>
      <c r="L54" s="135"/>
      <c r="M54" s="135"/>
      <c r="N54" s="86" t="str">
        <f t="shared" si="3"/>
        <v>EXCESSIVAMENTE ELEVADO</v>
      </c>
      <c r="O54" s="83"/>
      <c r="P54" s="84"/>
      <c r="Q54" s="137"/>
      <c r="R54" s="137"/>
    </row>
    <row r="55" spans="1:29" x14ac:dyDescent="0.25">
      <c r="A55" s="128"/>
      <c r="B55" s="129"/>
      <c r="C55" s="129"/>
      <c r="D55" s="129"/>
      <c r="E55" s="129"/>
      <c r="F55" s="129"/>
      <c r="G55" s="129"/>
      <c r="H55" s="129"/>
      <c r="I55" s="129"/>
      <c r="J55" s="129"/>
      <c r="K55" s="129"/>
      <c r="L55" s="129"/>
      <c r="M55" s="129"/>
      <c r="N55" s="129"/>
      <c r="O55" s="129"/>
      <c r="P55" s="129"/>
      <c r="Q55" s="129"/>
      <c r="R55" s="52"/>
    </row>
    <row r="56" spans="1:29" ht="39" thickBot="1" x14ac:dyDescent="0.3">
      <c r="A56" s="130">
        <v>7</v>
      </c>
      <c r="B56" s="130"/>
      <c r="C56" s="179" t="s">
        <v>85</v>
      </c>
      <c r="D56" s="181" t="s">
        <v>28</v>
      </c>
      <c r="E56" s="183">
        <v>900</v>
      </c>
      <c r="F56" s="94" t="s">
        <v>61</v>
      </c>
      <c r="G56" s="54" t="s">
        <v>62</v>
      </c>
      <c r="H56" s="54" t="s">
        <v>81</v>
      </c>
      <c r="I56" s="96" t="s">
        <v>79</v>
      </c>
      <c r="J56" s="93">
        <v>28</v>
      </c>
      <c r="K56" s="138">
        <f>AVERAGE(J56:J59)</f>
        <v>45.677500000000002</v>
      </c>
      <c r="L56" s="134">
        <f>K56*1.25</f>
        <v>57.096875000000004</v>
      </c>
      <c r="M56" s="134">
        <f>K56*0.75</f>
        <v>34.258125</v>
      </c>
      <c r="N56" s="41" t="str">
        <f t="shared" ref="N56:N58" si="4">IF(J56&gt;L$42,"EXCESSIVAMENTE ELEVADO",IF(J56&lt;M$42,"INEXEQUÍVEL","VÁLIDO"))</f>
        <v>INEXEQUÍVEL</v>
      </c>
      <c r="O56" s="85"/>
      <c r="P56" s="84"/>
      <c r="Q56" s="136">
        <f>TRUNC(AVERAGE(J57:J58),2)</f>
        <v>42.4</v>
      </c>
      <c r="R56" s="136">
        <f>Q56*E56</f>
        <v>38160</v>
      </c>
    </row>
    <row r="57" spans="1:29" ht="51" x14ac:dyDescent="0.25">
      <c r="A57" s="131"/>
      <c r="B57" s="131"/>
      <c r="C57" s="180"/>
      <c r="D57" s="182"/>
      <c r="E57" s="184"/>
      <c r="F57" s="94" t="s">
        <v>61</v>
      </c>
      <c r="G57" s="54" t="s">
        <v>62</v>
      </c>
      <c r="H57" s="54" t="s">
        <v>78</v>
      </c>
      <c r="I57" s="96" t="s">
        <v>79</v>
      </c>
      <c r="J57" s="93">
        <v>40.81</v>
      </c>
      <c r="K57" s="139"/>
      <c r="L57" s="135"/>
      <c r="M57" s="135"/>
      <c r="N57" s="41" t="str">
        <f t="shared" si="4"/>
        <v>INEXEQUÍVEL</v>
      </c>
      <c r="O57" s="39"/>
      <c r="P57" s="42"/>
      <c r="Q57" s="137"/>
      <c r="R57" s="137"/>
      <c r="W57" s="159" t="s">
        <v>68</v>
      </c>
      <c r="X57" s="160"/>
      <c r="Y57" s="160"/>
      <c r="Z57" s="160"/>
      <c r="AA57" s="161"/>
      <c r="AB57" s="162" t="s">
        <v>69</v>
      </c>
      <c r="AC57" s="163"/>
    </row>
    <row r="58" spans="1:29" ht="39" thickBot="1" x14ac:dyDescent="0.3">
      <c r="A58" s="131"/>
      <c r="B58" s="131"/>
      <c r="C58" s="180"/>
      <c r="D58" s="182"/>
      <c r="E58" s="184"/>
      <c r="F58" s="94" t="s">
        <v>61</v>
      </c>
      <c r="G58" s="54" t="s">
        <v>62</v>
      </c>
      <c r="H58" s="54" t="s">
        <v>82</v>
      </c>
      <c r="I58" s="96" t="s">
        <v>79</v>
      </c>
      <c r="J58" s="97">
        <v>44</v>
      </c>
      <c r="K58" s="139"/>
      <c r="L58" s="135"/>
      <c r="M58" s="135"/>
      <c r="N58" s="41" t="str">
        <f t="shared" si="4"/>
        <v>INEXEQUÍVEL</v>
      </c>
      <c r="O58" s="39"/>
      <c r="P58" s="42"/>
      <c r="Q58" s="137"/>
      <c r="R58" s="137"/>
      <c r="W58" s="66">
        <v>42.41</v>
      </c>
      <c r="X58" s="43">
        <v>2.2599999999999998</v>
      </c>
      <c r="Y58" s="76">
        <f>X58/W58</f>
        <v>5.3289318556944118E-2</v>
      </c>
      <c r="Z58" s="44" t="str">
        <f>IF(Y58&gt;25,"MEDIANA;","MÉDIA")</f>
        <v>MÉDIA</v>
      </c>
      <c r="AA58" s="45">
        <v>40.81</v>
      </c>
      <c r="AB58" s="82" t="s">
        <v>59</v>
      </c>
      <c r="AC58" s="69" t="s">
        <v>60</v>
      </c>
    </row>
    <row r="59" spans="1:29" ht="38.25" x14ac:dyDescent="0.25">
      <c r="A59" s="131"/>
      <c r="B59" s="131"/>
      <c r="C59" s="180"/>
      <c r="D59" s="182"/>
      <c r="E59" s="184"/>
      <c r="F59" s="94" t="s">
        <v>61</v>
      </c>
      <c r="G59" s="54" t="s">
        <v>62</v>
      </c>
      <c r="H59" s="54" t="s">
        <v>83</v>
      </c>
      <c r="I59" s="96" t="s">
        <v>79</v>
      </c>
      <c r="J59" s="77">
        <v>69.900000000000006</v>
      </c>
      <c r="K59" s="139"/>
      <c r="L59" s="135"/>
      <c r="M59" s="135"/>
      <c r="N59" s="41" t="str">
        <f>IF(J59&gt;L$42,"EXCESSIVAMENTE ELEVADO",IF(J59&lt;M$42,"INEXEQUÍVEL","VÁLIDO"))</f>
        <v>INEXEQUÍVEL</v>
      </c>
      <c r="O59" s="39"/>
      <c r="P59" s="42"/>
      <c r="Q59" s="137"/>
      <c r="R59" s="137"/>
    </row>
    <row r="60" spans="1:29" x14ac:dyDescent="0.25">
      <c r="A60" s="128"/>
      <c r="B60" s="129"/>
      <c r="C60" s="129"/>
      <c r="D60" s="129"/>
      <c r="E60" s="129"/>
      <c r="F60" s="129"/>
      <c r="G60" s="129"/>
      <c r="H60" s="129"/>
      <c r="I60" s="129"/>
      <c r="J60" s="129"/>
      <c r="K60" s="129"/>
      <c r="L60" s="129"/>
      <c r="M60" s="129"/>
      <c r="N60" s="129"/>
      <c r="O60" s="129"/>
      <c r="P60" s="129"/>
      <c r="Q60" s="129"/>
      <c r="R60" s="52"/>
    </row>
    <row r="61" spans="1:29" ht="51.75" thickBot="1" x14ac:dyDescent="0.3">
      <c r="A61" s="130">
        <v>8</v>
      </c>
      <c r="B61" s="130"/>
      <c r="C61" s="179" t="s">
        <v>86</v>
      </c>
      <c r="D61" s="181" t="s">
        <v>28</v>
      </c>
      <c r="E61" s="183">
        <v>3150</v>
      </c>
      <c r="F61" s="94" t="s">
        <v>61</v>
      </c>
      <c r="G61" s="54" t="s">
        <v>62</v>
      </c>
      <c r="H61" s="54" t="s">
        <v>81</v>
      </c>
      <c r="I61" s="96" t="s">
        <v>79</v>
      </c>
      <c r="J61" s="93">
        <v>2.99</v>
      </c>
      <c r="K61" s="138">
        <f>AVERAGE(J61:J64)</f>
        <v>4.8975</v>
      </c>
      <c r="L61" s="134">
        <f>K61*1.25</f>
        <v>6.1218750000000002</v>
      </c>
      <c r="M61" s="134">
        <f>K61*0.75</f>
        <v>3.6731249999999998</v>
      </c>
      <c r="N61" s="41" t="e">
        <f>IF(J61&gt;#REF!,"EXCESSIVAMENTE ELEVADO",IF(J61&lt;#REF!,"INEXEQUÍVEL","VÁLIDO"))</f>
        <v>#REF!</v>
      </c>
      <c r="O61" s="39"/>
      <c r="P61" s="62"/>
      <c r="Q61" s="136">
        <f>TRUNC(AVERAGE(J63),2)</f>
        <v>6.1</v>
      </c>
      <c r="R61" s="136">
        <f>Q61*E61</f>
        <v>19215</v>
      </c>
    </row>
    <row r="62" spans="1:29" ht="38.25" x14ac:dyDescent="0.25">
      <c r="A62" s="131"/>
      <c r="B62" s="131"/>
      <c r="C62" s="180"/>
      <c r="D62" s="182"/>
      <c r="E62" s="184"/>
      <c r="F62" s="94" t="s">
        <v>61</v>
      </c>
      <c r="G62" s="54" t="s">
        <v>62</v>
      </c>
      <c r="H62" s="54" t="s">
        <v>82</v>
      </c>
      <c r="I62" s="96" t="s">
        <v>79</v>
      </c>
      <c r="J62" s="14">
        <v>3</v>
      </c>
      <c r="K62" s="139"/>
      <c r="L62" s="135"/>
      <c r="M62" s="135"/>
      <c r="N62" s="41" t="e">
        <f>IF(J62&gt;#REF!,"EXCESSIVAMENTE ELEVADO",IF(J62&lt;#REF!,"INEXEQUÍVEL","VÁLIDO"))</f>
        <v>#REF!</v>
      </c>
      <c r="O62" s="39"/>
      <c r="P62" s="42"/>
      <c r="Q62" s="137"/>
      <c r="R62" s="137"/>
      <c r="W62" s="159" t="s">
        <v>68</v>
      </c>
      <c r="X62" s="160"/>
      <c r="Y62" s="160"/>
      <c r="Z62" s="160"/>
      <c r="AA62" s="161"/>
      <c r="AB62" s="162" t="s">
        <v>69</v>
      </c>
      <c r="AC62" s="163"/>
    </row>
    <row r="63" spans="1:29" ht="51" x14ac:dyDescent="0.25">
      <c r="A63" s="131"/>
      <c r="B63" s="131"/>
      <c r="C63" s="180"/>
      <c r="D63" s="182"/>
      <c r="E63" s="184"/>
      <c r="F63" s="94" t="s">
        <v>61</v>
      </c>
      <c r="G63" s="54" t="s">
        <v>62</v>
      </c>
      <c r="H63" s="54" t="s">
        <v>78</v>
      </c>
      <c r="I63" s="96" t="s">
        <v>79</v>
      </c>
      <c r="J63" s="109">
        <v>6.1</v>
      </c>
      <c r="K63" s="139"/>
      <c r="L63" s="135"/>
      <c r="M63" s="135"/>
      <c r="N63" s="41" t="e">
        <f>IF(J63&gt;#REF!,"EXCESSIVAMENTE ELEVADO",IF(J63&lt;#REF!,"INEXEQUÍVEL","VÁLIDO"))</f>
        <v>#REF!</v>
      </c>
      <c r="O63" s="39"/>
      <c r="P63" s="42"/>
      <c r="Q63" s="137"/>
      <c r="R63" s="137"/>
      <c r="W63" s="46" t="s">
        <v>52</v>
      </c>
      <c r="X63" s="47" t="s">
        <v>53</v>
      </c>
      <c r="Y63" s="48" t="s">
        <v>54</v>
      </c>
      <c r="Z63" s="47" t="s">
        <v>55</v>
      </c>
      <c r="AA63" s="49" t="s">
        <v>56</v>
      </c>
      <c r="AB63" s="70">
        <v>0.25</v>
      </c>
      <c r="AC63" s="50">
        <v>0.75</v>
      </c>
    </row>
    <row r="64" spans="1:29" ht="39" thickBot="1" x14ac:dyDescent="0.3">
      <c r="A64" s="131"/>
      <c r="B64" s="131"/>
      <c r="C64" s="180"/>
      <c r="D64" s="182"/>
      <c r="E64" s="184"/>
      <c r="F64" s="94" t="s">
        <v>61</v>
      </c>
      <c r="G64" s="54" t="s">
        <v>62</v>
      </c>
      <c r="H64" s="54" t="s">
        <v>83</v>
      </c>
      <c r="I64" s="96" t="s">
        <v>79</v>
      </c>
      <c r="J64" s="91">
        <v>7.5</v>
      </c>
      <c r="K64" s="139"/>
      <c r="L64" s="135"/>
      <c r="M64" s="135"/>
      <c r="N64" s="41" t="e">
        <f>IF(J64&gt;#REF!,"EXCESSIVAMENTE ELEVADO",IF(J64&lt;#REF!,"INEXEQUÍVEL","VÁLIDO"))</f>
        <v>#REF!</v>
      </c>
      <c r="O64" s="39"/>
      <c r="P64" s="42"/>
      <c r="Q64" s="137"/>
      <c r="R64" s="137"/>
      <c r="W64" s="66">
        <v>6.1</v>
      </c>
      <c r="X64" s="43" t="e">
        <f>_xlfn.STDEV.S(M64)</f>
        <v>#DIV/0!</v>
      </c>
      <c r="Y64" s="76" t="e">
        <f>X64/W64</f>
        <v>#DIV/0!</v>
      </c>
      <c r="Z64" s="44" t="e">
        <f>IF(Y64&gt;25,"MEDIANA;","MÉDIA")</f>
        <v>#DIV/0!</v>
      </c>
      <c r="AA64" s="45">
        <v>6.1</v>
      </c>
      <c r="AB64" s="82" t="s">
        <v>59</v>
      </c>
      <c r="AC64" s="69" t="s">
        <v>60</v>
      </c>
    </row>
    <row r="65" spans="1:29" x14ac:dyDescent="0.25">
      <c r="A65" s="128"/>
      <c r="B65" s="129"/>
      <c r="C65" s="129"/>
      <c r="D65" s="129"/>
      <c r="E65" s="129"/>
      <c r="F65" s="129"/>
      <c r="G65" s="129"/>
      <c r="H65" s="129"/>
      <c r="I65" s="129"/>
      <c r="J65" s="129"/>
      <c r="K65" s="129"/>
      <c r="L65" s="129"/>
      <c r="M65" s="129"/>
      <c r="N65" s="129"/>
      <c r="O65" s="129"/>
      <c r="P65" s="129"/>
      <c r="Q65" s="129"/>
      <c r="R65" s="52"/>
    </row>
    <row r="66" spans="1:29" ht="51" x14ac:dyDescent="0.25">
      <c r="A66" s="130">
        <v>9</v>
      </c>
      <c r="B66" s="130"/>
      <c r="C66" s="179" t="s">
        <v>87</v>
      </c>
      <c r="D66" s="181" t="s">
        <v>28</v>
      </c>
      <c r="E66" s="183">
        <v>1000</v>
      </c>
      <c r="F66" s="94" t="s">
        <v>61</v>
      </c>
      <c r="G66" s="54" t="s">
        <v>62</v>
      </c>
      <c r="H66" s="54" t="s">
        <v>78</v>
      </c>
      <c r="I66" s="96" t="s">
        <v>79</v>
      </c>
      <c r="J66" s="93">
        <v>2.38</v>
      </c>
      <c r="K66" s="138">
        <f>AVERAGE(J66:J68)</f>
        <v>2.8266666666666667</v>
      </c>
      <c r="L66" s="134">
        <f>K66*1.25</f>
        <v>3.5333333333333332</v>
      </c>
      <c r="M66" s="134">
        <f>K66*0.75</f>
        <v>2.12</v>
      </c>
      <c r="N66" s="41" t="str">
        <f>IF(J66&gt;L$47,"EXCESSIVAMENTE ELEVADO",IF(J66&lt;M$47,"INEXEQUÍVEL","VÁLIDO"))</f>
        <v>EXCESSIVAMENTE ELEVADO</v>
      </c>
      <c r="O66" s="39"/>
      <c r="P66" s="42"/>
      <c r="Q66" s="136">
        <f>TRUNC(AVERAGE(J66:J68),2)</f>
        <v>2.82</v>
      </c>
      <c r="R66" s="136">
        <f>Q66*E66</f>
        <v>2820</v>
      </c>
      <c r="W66" s="46" t="s">
        <v>52</v>
      </c>
      <c r="X66" s="47" t="s">
        <v>53</v>
      </c>
      <c r="Y66" s="48" t="s">
        <v>54</v>
      </c>
      <c r="Z66" s="47" t="s">
        <v>55</v>
      </c>
      <c r="AA66" s="49" t="s">
        <v>56</v>
      </c>
      <c r="AB66" s="70">
        <v>0.25</v>
      </c>
      <c r="AC66" s="50">
        <v>0.75</v>
      </c>
    </row>
    <row r="67" spans="1:29" ht="39" thickBot="1" x14ac:dyDescent="0.3">
      <c r="A67" s="131"/>
      <c r="B67" s="131"/>
      <c r="C67" s="180"/>
      <c r="D67" s="182"/>
      <c r="E67" s="184"/>
      <c r="F67" s="94" t="s">
        <v>61</v>
      </c>
      <c r="G67" s="54" t="s">
        <v>62</v>
      </c>
      <c r="H67" s="54" t="s">
        <v>82</v>
      </c>
      <c r="I67" s="96" t="s">
        <v>79</v>
      </c>
      <c r="J67" s="93">
        <v>2.9</v>
      </c>
      <c r="K67" s="139"/>
      <c r="L67" s="135"/>
      <c r="M67" s="135"/>
      <c r="N67" s="41" t="str">
        <f t="shared" ref="N67" si="5">IF(J67&gt;L$47,"EXCESSIVAMENTE ELEVADO",IF(J67&lt;M$47,"INEXEQUÍVEL","VÁLIDO"))</f>
        <v>EXCESSIVAMENTE ELEVADO</v>
      </c>
      <c r="O67" s="39"/>
      <c r="P67" s="42"/>
      <c r="Q67" s="137"/>
      <c r="R67" s="137"/>
      <c r="W67" s="66">
        <v>2.83</v>
      </c>
      <c r="X67" s="43">
        <v>0.41</v>
      </c>
      <c r="Y67" s="76">
        <v>0.15</v>
      </c>
      <c r="Z67" s="44" t="str">
        <f>IF(Y67&gt;25,"MEDIANA;","MÉDIA")</f>
        <v>MÉDIA</v>
      </c>
      <c r="AA67" s="45">
        <v>2.38</v>
      </c>
      <c r="AB67" s="82" t="s">
        <v>59</v>
      </c>
      <c r="AC67" s="69" t="s">
        <v>60</v>
      </c>
    </row>
    <row r="68" spans="1:29" ht="38.25" x14ac:dyDescent="0.25">
      <c r="A68" s="131"/>
      <c r="B68" s="131"/>
      <c r="C68" s="180"/>
      <c r="D68" s="182"/>
      <c r="E68" s="184"/>
      <c r="F68" s="94" t="s">
        <v>61</v>
      </c>
      <c r="G68" s="54" t="s">
        <v>62</v>
      </c>
      <c r="H68" s="54" t="s">
        <v>81</v>
      </c>
      <c r="I68" s="96" t="s">
        <v>79</v>
      </c>
      <c r="J68" s="14">
        <v>3.2</v>
      </c>
      <c r="K68" s="139"/>
      <c r="L68" s="135"/>
      <c r="M68" s="135"/>
      <c r="N68" s="41" t="str">
        <f>IF(J68&gt;L$47,"EXCESSIVAMENTE ELEVADO",IF(J68&lt;M$47,"INEXEQUÍVEL","VÁLIDO"))</f>
        <v>EXCESSIVAMENTE ELEVADO</v>
      </c>
      <c r="O68" s="39"/>
      <c r="P68" s="42"/>
      <c r="Q68" s="137"/>
      <c r="R68" s="137"/>
    </row>
    <row r="69" spans="1:29" x14ac:dyDescent="0.25">
      <c r="A69" s="128" t="s">
        <v>70</v>
      </c>
      <c r="B69" s="129"/>
      <c r="C69" s="129"/>
      <c r="D69" s="129"/>
      <c r="E69" s="129"/>
      <c r="F69" s="129"/>
      <c r="G69" s="129"/>
      <c r="H69" s="129"/>
      <c r="I69" s="129"/>
      <c r="J69" s="129"/>
      <c r="K69" s="129"/>
      <c r="L69" s="129"/>
      <c r="M69" s="129"/>
      <c r="N69" s="129"/>
      <c r="O69" s="129"/>
      <c r="P69" s="129"/>
      <c r="Q69" s="129"/>
      <c r="R69" s="52"/>
    </row>
    <row r="70" spans="1:29" ht="51" x14ac:dyDescent="0.25">
      <c r="A70" s="130">
        <v>10</v>
      </c>
      <c r="B70" s="130"/>
      <c r="C70" s="179" t="s">
        <v>88</v>
      </c>
      <c r="D70" s="181" t="s">
        <v>28</v>
      </c>
      <c r="E70" s="183">
        <v>500</v>
      </c>
      <c r="F70" s="64" t="s">
        <v>61</v>
      </c>
      <c r="G70" s="56" t="s">
        <v>62</v>
      </c>
      <c r="H70" s="54" t="s">
        <v>78</v>
      </c>
      <c r="I70" s="96" t="s">
        <v>79</v>
      </c>
      <c r="J70" s="93">
        <v>16.62</v>
      </c>
      <c r="K70" s="138">
        <f>AVERAGE(J70:J73)</f>
        <v>23.83</v>
      </c>
      <c r="L70" s="134">
        <f>K70*1.25</f>
        <v>29.787499999999998</v>
      </c>
      <c r="M70" s="134">
        <f>K70*0.75</f>
        <v>17.872499999999999</v>
      </c>
      <c r="N70" s="41" t="str">
        <f>IF(J70&gt;L$51,"EXCESSIVAMENTE ELEVADO",IF(J70&lt;M$51,"INEXEQUÍVEL","VÁLIDO"))</f>
        <v>INEXEQUÍVEL</v>
      </c>
      <c r="O70" s="39"/>
      <c r="P70" s="42"/>
      <c r="Q70" s="136">
        <f>TRUNC(AVERAGE(J71,J73),2)</f>
        <v>27.95</v>
      </c>
      <c r="R70" s="136">
        <f>Q70*E70</f>
        <v>13975</v>
      </c>
      <c r="W70" s="46" t="s">
        <v>52</v>
      </c>
      <c r="X70" s="47" t="s">
        <v>53</v>
      </c>
      <c r="Y70" s="48" t="s">
        <v>54</v>
      </c>
      <c r="Z70" s="47" t="s">
        <v>55</v>
      </c>
      <c r="AA70" s="49" t="s">
        <v>56</v>
      </c>
      <c r="AB70" s="70">
        <v>0.25</v>
      </c>
      <c r="AC70" s="50">
        <v>0.75</v>
      </c>
    </row>
    <row r="71" spans="1:29" ht="39" thickBot="1" x14ac:dyDescent="0.3">
      <c r="A71" s="131"/>
      <c r="B71" s="131"/>
      <c r="C71" s="180"/>
      <c r="D71" s="182"/>
      <c r="E71" s="184"/>
      <c r="F71" s="64" t="s">
        <v>61</v>
      </c>
      <c r="G71" s="56" t="s">
        <v>62</v>
      </c>
      <c r="H71" s="54" t="s">
        <v>83</v>
      </c>
      <c r="I71" s="96" t="s">
        <v>79</v>
      </c>
      <c r="J71" s="93">
        <v>19.899999999999999</v>
      </c>
      <c r="K71" s="139"/>
      <c r="L71" s="135"/>
      <c r="M71" s="135"/>
      <c r="N71" s="41" t="str">
        <f t="shared" ref="N71:N73" si="6">IF(J71&gt;L$51,"EXCESSIVAMENTE ELEVADO",IF(J71&lt;M$51,"INEXEQUÍVEL","VÁLIDO"))</f>
        <v>VÁLIDO</v>
      </c>
      <c r="O71" s="39"/>
      <c r="P71" s="42"/>
      <c r="Q71" s="137"/>
      <c r="R71" s="137"/>
      <c r="W71" s="66">
        <v>27.95</v>
      </c>
      <c r="X71" s="43">
        <v>11.38</v>
      </c>
      <c r="Y71" s="76">
        <f>X71/W71</f>
        <v>0.40715563506261182</v>
      </c>
      <c r="Z71" s="44" t="str">
        <f>IF(Y71&gt;25,"MEDIANA;","MÉDIA")</f>
        <v>MÉDIA</v>
      </c>
      <c r="AA71" s="45">
        <v>19.899999999999999</v>
      </c>
      <c r="AB71" s="82" t="s">
        <v>59</v>
      </c>
      <c r="AC71" s="69" t="s">
        <v>60</v>
      </c>
    </row>
    <row r="72" spans="1:29" ht="38.25" x14ac:dyDescent="0.25">
      <c r="A72" s="131"/>
      <c r="B72" s="131"/>
      <c r="C72" s="180"/>
      <c r="D72" s="182"/>
      <c r="E72" s="184"/>
      <c r="F72" s="94" t="s">
        <v>61</v>
      </c>
      <c r="G72" s="54" t="s">
        <v>62</v>
      </c>
      <c r="H72" s="54" t="s">
        <v>81</v>
      </c>
      <c r="I72" s="96" t="s">
        <v>79</v>
      </c>
      <c r="J72" s="14">
        <v>22.8</v>
      </c>
      <c r="K72" s="139"/>
      <c r="L72" s="135"/>
      <c r="M72" s="135"/>
      <c r="N72" s="41" t="str">
        <f t="shared" si="6"/>
        <v>VÁLIDO</v>
      </c>
      <c r="O72" s="39"/>
      <c r="P72" s="42"/>
      <c r="Q72" s="137"/>
      <c r="R72" s="137"/>
    </row>
    <row r="73" spans="1:29" ht="38.25" x14ac:dyDescent="0.25">
      <c r="A73" s="131"/>
      <c r="B73" s="131"/>
      <c r="C73" s="180"/>
      <c r="D73" s="182"/>
      <c r="E73" s="184"/>
      <c r="F73" s="94" t="s">
        <v>61</v>
      </c>
      <c r="G73" s="54" t="s">
        <v>62</v>
      </c>
      <c r="H73" s="54" t="s">
        <v>82</v>
      </c>
      <c r="I73" s="96" t="s">
        <v>79</v>
      </c>
      <c r="J73" s="93">
        <v>36</v>
      </c>
      <c r="K73" s="139"/>
      <c r="L73" s="135"/>
      <c r="M73" s="135"/>
      <c r="N73" s="41" t="str">
        <f t="shared" si="6"/>
        <v>EXCESSIVAMENTE ELEVADO</v>
      </c>
      <c r="O73" s="39"/>
      <c r="P73" s="42"/>
      <c r="Q73" s="137"/>
      <c r="R73" s="137"/>
    </row>
    <row r="74" spans="1:29" x14ac:dyDescent="0.25">
      <c r="A74" s="128"/>
      <c r="B74" s="129"/>
      <c r="C74" s="129"/>
      <c r="D74" s="129"/>
      <c r="E74" s="129"/>
      <c r="F74" s="129"/>
      <c r="G74" s="129"/>
      <c r="H74" s="129"/>
      <c r="I74" s="129"/>
      <c r="J74" s="129"/>
      <c r="K74" s="129"/>
      <c r="L74" s="129"/>
      <c r="M74" s="129"/>
      <c r="N74" s="129"/>
      <c r="O74" s="129"/>
      <c r="P74" s="129"/>
      <c r="Q74" s="129"/>
      <c r="R74" s="52"/>
    </row>
    <row r="75" spans="1:29" ht="39" thickBot="1" x14ac:dyDescent="0.3">
      <c r="A75" s="130">
        <v>11</v>
      </c>
      <c r="B75" s="130"/>
      <c r="C75" s="179" t="s">
        <v>89</v>
      </c>
      <c r="D75" s="181" t="s">
        <v>28</v>
      </c>
      <c r="E75" s="183">
        <v>500</v>
      </c>
      <c r="F75" s="64" t="s">
        <v>61</v>
      </c>
      <c r="G75" s="56" t="s">
        <v>62</v>
      </c>
      <c r="H75" s="54" t="s">
        <v>82</v>
      </c>
      <c r="I75" s="95" t="s">
        <v>79</v>
      </c>
      <c r="J75" s="78">
        <v>5.55</v>
      </c>
      <c r="K75" s="138">
        <f>AVERAGE(J75:J78)</f>
        <v>7.2324999999999999</v>
      </c>
      <c r="L75" s="134">
        <f>K75*1.25</f>
        <v>9.0406250000000004</v>
      </c>
      <c r="M75" s="134">
        <f>K75*0.75</f>
        <v>5.4243749999999995</v>
      </c>
      <c r="N75" s="41" t="str">
        <f>IF(J75&gt;L$56,"EXCESSIVAMENTE ELEVADO",IF(J75&lt;M$56,"INEXEQUÍVEL","VÁLIDO"))</f>
        <v>INEXEQUÍVEL</v>
      </c>
      <c r="O75" s="85"/>
      <c r="P75" s="84"/>
      <c r="Q75" s="136">
        <f>TRUNC(AVERAGE(J75:J78),2)</f>
        <v>7.23</v>
      </c>
      <c r="R75" s="136">
        <f>Q75*E75</f>
        <v>3615</v>
      </c>
    </row>
    <row r="76" spans="1:29" ht="51" x14ac:dyDescent="0.25">
      <c r="A76" s="131"/>
      <c r="B76" s="131"/>
      <c r="C76" s="180"/>
      <c r="D76" s="182"/>
      <c r="E76" s="184"/>
      <c r="F76" s="64" t="s">
        <v>61</v>
      </c>
      <c r="G76" s="56" t="s">
        <v>62</v>
      </c>
      <c r="H76" s="54" t="s">
        <v>78</v>
      </c>
      <c r="I76" s="95" t="s">
        <v>79</v>
      </c>
      <c r="J76" s="77">
        <v>7.48</v>
      </c>
      <c r="K76" s="139"/>
      <c r="L76" s="135"/>
      <c r="M76" s="135"/>
      <c r="N76" s="41" t="str">
        <f t="shared" ref="N76:N78" si="7">IF(J76&gt;L$56,"EXCESSIVAMENTE ELEVADO",IF(J76&lt;M$56,"INEXEQUÍVEL","VÁLIDO"))</f>
        <v>INEXEQUÍVEL</v>
      </c>
      <c r="O76" s="39"/>
      <c r="P76" s="42"/>
      <c r="Q76" s="137"/>
      <c r="R76" s="137"/>
      <c r="W76" s="159" t="s">
        <v>68</v>
      </c>
      <c r="X76" s="160"/>
      <c r="Y76" s="160"/>
      <c r="Z76" s="160"/>
      <c r="AA76" s="161"/>
      <c r="AB76" s="162" t="s">
        <v>69</v>
      </c>
      <c r="AC76" s="163"/>
    </row>
    <row r="77" spans="1:29" ht="39" thickBot="1" x14ac:dyDescent="0.3">
      <c r="A77" s="131"/>
      <c r="B77" s="131"/>
      <c r="C77" s="180"/>
      <c r="D77" s="182"/>
      <c r="E77" s="184"/>
      <c r="F77" s="94" t="s">
        <v>61</v>
      </c>
      <c r="G77" s="54" t="s">
        <v>62</v>
      </c>
      <c r="H77" s="54" t="s">
        <v>81</v>
      </c>
      <c r="I77" s="96" t="s">
        <v>79</v>
      </c>
      <c r="J77" s="77">
        <v>7.9</v>
      </c>
      <c r="K77" s="139"/>
      <c r="L77" s="135"/>
      <c r="M77" s="135"/>
      <c r="N77" s="41" t="str">
        <f t="shared" si="7"/>
        <v>INEXEQUÍVEL</v>
      </c>
      <c r="O77" s="39"/>
      <c r="P77" s="42"/>
      <c r="Q77" s="137"/>
      <c r="R77" s="137"/>
      <c r="W77" s="66">
        <v>7.23</v>
      </c>
      <c r="X77" s="43">
        <v>1.1399999999999999</v>
      </c>
      <c r="Y77" s="76">
        <f>X77/W77</f>
        <v>0.15767634854771781</v>
      </c>
      <c r="Z77" s="44" t="str">
        <f>IF(Y77&gt;25,"MEDIANA;","MÉDIA")</f>
        <v>MÉDIA</v>
      </c>
      <c r="AA77" s="45">
        <v>5.55</v>
      </c>
      <c r="AB77" s="82" t="s">
        <v>59</v>
      </c>
      <c r="AC77" s="69" t="s">
        <v>60</v>
      </c>
    </row>
    <row r="78" spans="1:29" ht="38.25" x14ac:dyDescent="0.25">
      <c r="A78" s="131"/>
      <c r="B78" s="131"/>
      <c r="C78" s="180"/>
      <c r="D78" s="182"/>
      <c r="E78" s="184"/>
      <c r="F78" s="94" t="s">
        <v>61</v>
      </c>
      <c r="G78" s="54" t="s">
        <v>62</v>
      </c>
      <c r="H78" s="54" t="s">
        <v>83</v>
      </c>
      <c r="I78" s="96" t="s">
        <v>79</v>
      </c>
      <c r="J78" s="77">
        <v>8</v>
      </c>
      <c r="K78" s="139"/>
      <c r="L78" s="135"/>
      <c r="M78" s="135"/>
      <c r="N78" s="41" t="str">
        <f t="shared" si="7"/>
        <v>INEXEQUÍVEL</v>
      </c>
      <c r="O78" s="39"/>
      <c r="P78" s="42"/>
      <c r="Q78" s="137"/>
      <c r="R78" s="137"/>
    </row>
    <row r="79" spans="1:29" ht="15.75" thickBot="1" x14ac:dyDescent="0.3">
      <c r="A79" s="128"/>
      <c r="B79" s="129"/>
      <c r="C79" s="129"/>
      <c r="D79" s="129"/>
      <c r="E79" s="129"/>
      <c r="F79" s="129"/>
      <c r="G79" s="129"/>
      <c r="H79" s="129"/>
      <c r="I79" s="129"/>
      <c r="J79" s="129"/>
      <c r="K79" s="129"/>
      <c r="L79" s="129"/>
      <c r="M79" s="129"/>
      <c r="N79" s="129"/>
      <c r="O79" s="129"/>
      <c r="P79" s="129"/>
      <c r="Q79" s="129"/>
      <c r="R79" s="52"/>
    </row>
    <row r="80" spans="1:29" ht="51" x14ac:dyDescent="0.25">
      <c r="A80" s="130">
        <v>12</v>
      </c>
      <c r="B80" s="130"/>
      <c r="C80" s="179" t="s">
        <v>90</v>
      </c>
      <c r="D80" s="181" t="s">
        <v>28</v>
      </c>
      <c r="E80" s="183">
        <v>500</v>
      </c>
      <c r="F80" s="94" t="s">
        <v>61</v>
      </c>
      <c r="G80" s="54" t="s">
        <v>62</v>
      </c>
      <c r="H80" s="54" t="s">
        <v>81</v>
      </c>
      <c r="I80" s="96" t="s">
        <v>79</v>
      </c>
      <c r="J80" s="93">
        <v>28.9</v>
      </c>
      <c r="K80" s="138">
        <f>AVERAGE(J80:J82)</f>
        <v>59.413333333333334</v>
      </c>
      <c r="L80" s="134">
        <f>K80*1.25</f>
        <v>74.266666666666666</v>
      </c>
      <c r="M80" s="134">
        <f>K80*0.75</f>
        <v>44.56</v>
      </c>
      <c r="N80" s="41" t="str">
        <f>IF(J80&gt;L$61,"EXCESSIVAMENTE ELEVADO",IF(J80&lt;M$61,"INEXEQUÍVEL","VÁLIDO"))</f>
        <v>EXCESSIVAMENTE ELEVADO</v>
      </c>
      <c r="O80" s="39"/>
      <c r="P80" s="62"/>
      <c r="Q80" s="136">
        <f>TRUNC(AVERAGE(J81),2)</f>
        <v>59.9</v>
      </c>
      <c r="R80" s="136">
        <f>Q80*E80</f>
        <v>29950</v>
      </c>
      <c r="W80" s="159" t="s">
        <v>68</v>
      </c>
      <c r="X80" s="160"/>
      <c r="Y80" s="160"/>
      <c r="Z80" s="160"/>
      <c r="AA80" s="161"/>
      <c r="AB80" s="162" t="s">
        <v>69</v>
      </c>
      <c r="AC80" s="163"/>
    </row>
    <row r="81" spans="1:29" ht="38.25" x14ac:dyDescent="0.25">
      <c r="A81" s="131"/>
      <c r="B81" s="131"/>
      <c r="C81" s="180"/>
      <c r="D81" s="182"/>
      <c r="E81" s="184"/>
      <c r="F81" s="94" t="s">
        <v>61</v>
      </c>
      <c r="G81" s="54" t="s">
        <v>62</v>
      </c>
      <c r="H81" s="54" t="s">
        <v>83</v>
      </c>
      <c r="I81" s="96" t="s">
        <v>79</v>
      </c>
      <c r="J81" s="14">
        <v>59.9</v>
      </c>
      <c r="K81" s="139"/>
      <c r="L81" s="135"/>
      <c r="M81" s="135"/>
      <c r="N81" s="41" t="str">
        <f t="shared" ref="N81:N82" si="8">IF(J81&gt;L$61,"EXCESSIVAMENTE ELEVADO",IF(J81&lt;M$61,"INEXEQUÍVEL","VÁLIDO"))</f>
        <v>EXCESSIVAMENTE ELEVADO</v>
      </c>
      <c r="O81" s="39"/>
      <c r="P81" s="42"/>
      <c r="Q81" s="137"/>
      <c r="R81" s="137"/>
      <c r="W81" s="46" t="s">
        <v>52</v>
      </c>
      <c r="X81" s="47" t="s">
        <v>53</v>
      </c>
      <c r="Y81" s="48" t="s">
        <v>54</v>
      </c>
      <c r="Z81" s="47" t="s">
        <v>55</v>
      </c>
      <c r="AA81" s="49" t="s">
        <v>56</v>
      </c>
      <c r="AB81" s="70">
        <v>0.25</v>
      </c>
      <c r="AC81" s="50">
        <v>0.75</v>
      </c>
    </row>
    <row r="82" spans="1:29" ht="51.75" thickBot="1" x14ac:dyDescent="0.3">
      <c r="A82" s="131"/>
      <c r="B82" s="131"/>
      <c r="C82" s="180"/>
      <c r="D82" s="182"/>
      <c r="E82" s="184"/>
      <c r="F82" s="94" t="s">
        <v>61</v>
      </c>
      <c r="G82" s="54" t="s">
        <v>62</v>
      </c>
      <c r="H82" s="54" t="s">
        <v>78</v>
      </c>
      <c r="I82" s="96" t="s">
        <v>79</v>
      </c>
      <c r="J82" s="93">
        <v>89.44</v>
      </c>
      <c r="K82" s="139"/>
      <c r="L82" s="135"/>
      <c r="M82" s="135"/>
      <c r="N82" s="41" t="str">
        <f t="shared" si="8"/>
        <v>EXCESSIVAMENTE ELEVADO</v>
      </c>
      <c r="O82" s="39"/>
      <c r="P82" s="42"/>
      <c r="Q82" s="137"/>
      <c r="R82" s="137"/>
      <c r="W82" s="66">
        <v>59.9</v>
      </c>
      <c r="X82" s="43" t="e">
        <f>_xlfn.STDEV.S(M81)</f>
        <v>#DIV/0!</v>
      </c>
      <c r="Y82" s="76" t="e">
        <f>X82/W82</f>
        <v>#DIV/0!</v>
      </c>
      <c r="Z82" s="44" t="e">
        <f>IF(Y82&gt;25,"MEDIANA;","MÉDIA")</f>
        <v>#DIV/0!</v>
      </c>
      <c r="AA82" s="45">
        <v>59.9</v>
      </c>
      <c r="AB82" s="82" t="s">
        <v>59</v>
      </c>
      <c r="AC82" s="69" t="s">
        <v>60</v>
      </c>
    </row>
    <row r="83" spans="1:29" x14ac:dyDescent="0.25">
      <c r="A83" s="128"/>
      <c r="B83" s="129"/>
      <c r="C83" s="129"/>
      <c r="D83" s="129"/>
      <c r="E83" s="129"/>
      <c r="F83" s="129"/>
      <c r="G83" s="129"/>
      <c r="H83" s="129"/>
      <c r="I83" s="129"/>
      <c r="J83" s="129"/>
      <c r="K83" s="129"/>
      <c r="L83" s="129"/>
      <c r="M83" s="129"/>
      <c r="N83" s="129"/>
      <c r="O83" s="129"/>
      <c r="P83" s="129"/>
      <c r="Q83" s="129"/>
      <c r="R83" s="52"/>
    </row>
    <row r="84" spans="1:29" ht="60" x14ac:dyDescent="0.25">
      <c r="A84" s="130">
        <v>13</v>
      </c>
      <c r="B84" s="130"/>
      <c r="C84" s="179" t="s">
        <v>91</v>
      </c>
      <c r="D84" s="181" t="s">
        <v>28</v>
      </c>
      <c r="E84" s="183">
        <v>500</v>
      </c>
      <c r="F84" s="110" t="s">
        <v>61</v>
      </c>
      <c r="G84" s="110" t="s">
        <v>62</v>
      </c>
      <c r="H84" s="111" t="s">
        <v>82</v>
      </c>
      <c r="I84" s="111" t="s">
        <v>79</v>
      </c>
      <c r="J84" s="112">
        <v>21</v>
      </c>
      <c r="K84" s="138">
        <f>AVERAGE(J84:J87)</f>
        <v>47.050000000000004</v>
      </c>
      <c r="L84" s="134">
        <f>K84*1.25</f>
        <v>58.812500000000007</v>
      </c>
      <c r="M84" s="134">
        <f>K84*0.75</f>
        <v>35.287500000000001</v>
      </c>
      <c r="N84" s="41" t="str">
        <f>IF(J84&gt;L$65,"EXCESSIVAMENTE ELEVADO",IF(J84&lt;M$65,"INEXEQUÍVEL","VÁLIDO"))</f>
        <v>EXCESSIVAMENTE ELEVADO</v>
      </c>
      <c r="O84" s="39"/>
      <c r="P84" s="42"/>
      <c r="Q84" s="136">
        <f>TRUNC(AVERAGE(J85:J86),2)</f>
        <v>53.65</v>
      </c>
      <c r="R84" s="136">
        <f>Q84*E84</f>
        <v>26825</v>
      </c>
    </row>
    <row r="85" spans="1:29" ht="60" x14ac:dyDescent="0.25">
      <c r="A85" s="131"/>
      <c r="B85" s="131"/>
      <c r="C85" s="180"/>
      <c r="D85" s="182"/>
      <c r="E85" s="184"/>
      <c r="F85" s="110" t="s">
        <v>61</v>
      </c>
      <c r="G85" s="110" t="s">
        <v>62</v>
      </c>
      <c r="H85" s="111" t="s">
        <v>81</v>
      </c>
      <c r="I85" s="111" t="s">
        <v>79</v>
      </c>
      <c r="J85" s="112">
        <v>49.9</v>
      </c>
      <c r="K85" s="139"/>
      <c r="L85" s="135"/>
      <c r="M85" s="135"/>
      <c r="N85" s="41" t="str">
        <f t="shared" ref="N85:N87" si="9">IF(J85&gt;L$65,"EXCESSIVAMENTE ELEVADO",IF(J85&lt;M$65,"INEXEQUÍVEL","VÁLIDO"))</f>
        <v>EXCESSIVAMENTE ELEVADO</v>
      </c>
      <c r="O85" s="39"/>
      <c r="P85" s="42"/>
      <c r="Q85" s="137"/>
      <c r="R85" s="137"/>
      <c r="W85" s="46" t="s">
        <v>52</v>
      </c>
      <c r="X85" s="47" t="s">
        <v>53</v>
      </c>
      <c r="Y85" s="48" t="s">
        <v>54</v>
      </c>
      <c r="Z85" s="47" t="s">
        <v>55</v>
      </c>
      <c r="AA85" s="49" t="s">
        <v>56</v>
      </c>
      <c r="AB85" s="70">
        <v>0.25</v>
      </c>
      <c r="AC85" s="50">
        <v>0.75</v>
      </c>
    </row>
    <row r="86" spans="1:29" ht="60.75" thickBot="1" x14ac:dyDescent="0.3">
      <c r="A86" s="131"/>
      <c r="B86" s="131"/>
      <c r="C86" s="180"/>
      <c r="D86" s="182"/>
      <c r="E86" s="184"/>
      <c r="F86" s="110" t="s">
        <v>61</v>
      </c>
      <c r="G86" s="110" t="s">
        <v>62</v>
      </c>
      <c r="H86" s="111" t="s">
        <v>78</v>
      </c>
      <c r="I86" s="111" t="s">
        <v>79</v>
      </c>
      <c r="J86" s="112">
        <v>57.4</v>
      </c>
      <c r="K86" s="139"/>
      <c r="L86" s="135"/>
      <c r="M86" s="135"/>
      <c r="N86" s="41" t="str">
        <f t="shared" si="9"/>
        <v>EXCESSIVAMENTE ELEVADO</v>
      </c>
      <c r="O86" s="39"/>
      <c r="P86" s="42"/>
      <c r="Q86" s="137"/>
      <c r="R86" s="137"/>
      <c r="W86" s="66">
        <v>53.65</v>
      </c>
      <c r="X86" s="43">
        <v>5.3</v>
      </c>
      <c r="Y86" s="76">
        <f>X86/W86</f>
        <v>9.8788443616029828E-2</v>
      </c>
      <c r="Z86" s="44" t="str">
        <f>IF(Y86&gt;25,"MEDIANA;","MÉDIA")</f>
        <v>MÉDIA</v>
      </c>
      <c r="AA86" s="45">
        <v>49.9</v>
      </c>
      <c r="AB86" s="82" t="s">
        <v>59</v>
      </c>
      <c r="AC86" s="69" t="s">
        <v>60</v>
      </c>
    </row>
    <row r="87" spans="1:29" ht="60" x14ac:dyDescent="0.25">
      <c r="A87" s="131"/>
      <c r="B87" s="131"/>
      <c r="C87" s="180"/>
      <c r="D87" s="182"/>
      <c r="E87" s="184"/>
      <c r="F87" s="110" t="s">
        <v>61</v>
      </c>
      <c r="G87" s="110" t="s">
        <v>62</v>
      </c>
      <c r="H87" s="111" t="s">
        <v>83</v>
      </c>
      <c r="I87" s="111" t="s">
        <v>79</v>
      </c>
      <c r="J87" s="112">
        <v>59.9</v>
      </c>
      <c r="K87" s="139"/>
      <c r="L87" s="135"/>
      <c r="M87" s="135"/>
      <c r="N87" s="41" t="str">
        <f t="shared" si="9"/>
        <v>EXCESSIVAMENTE ELEVADO</v>
      </c>
      <c r="O87" s="39"/>
      <c r="P87" s="42"/>
      <c r="Q87" s="137"/>
      <c r="R87" s="137"/>
    </row>
    <row r="88" spans="1:29" x14ac:dyDescent="0.25">
      <c r="A88" s="128" t="s">
        <v>70</v>
      </c>
      <c r="B88" s="129"/>
      <c r="C88" s="129"/>
      <c r="D88" s="129"/>
      <c r="E88" s="129"/>
      <c r="F88" s="129"/>
      <c r="G88" s="129"/>
      <c r="H88" s="129"/>
      <c r="I88" s="129"/>
      <c r="J88" s="129"/>
      <c r="K88" s="129"/>
      <c r="L88" s="129"/>
      <c r="M88" s="129"/>
      <c r="N88" s="129"/>
      <c r="O88" s="129"/>
      <c r="P88" s="129"/>
      <c r="Q88" s="129"/>
      <c r="R88" s="52"/>
    </row>
    <row r="89" spans="1:29" ht="60" x14ac:dyDescent="0.25">
      <c r="A89" s="130">
        <v>14</v>
      </c>
      <c r="B89" s="130"/>
      <c r="C89" s="132" t="s">
        <v>92</v>
      </c>
      <c r="D89" s="124" t="s">
        <v>93</v>
      </c>
      <c r="E89" s="126">
        <v>4000</v>
      </c>
      <c r="F89" s="5" t="s">
        <v>61</v>
      </c>
      <c r="G89" s="5" t="s">
        <v>62</v>
      </c>
      <c r="H89" s="113" t="s">
        <v>81</v>
      </c>
      <c r="I89" s="113" t="s">
        <v>79</v>
      </c>
      <c r="J89" s="112">
        <v>5.6</v>
      </c>
      <c r="K89" s="138">
        <f>AVERAGE(J89:J92)</f>
        <v>10.710750000000001</v>
      </c>
      <c r="L89" s="134">
        <f>K89*1.25</f>
        <v>13.388437500000002</v>
      </c>
      <c r="M89" s="134">
        <f>K89*0.75</f>
        <v>8.0330624999999998</v>
      </c>
      <c r="N89" s="41" t="str">
        <f>IF(J89&gt;L$70,"EXCESSIVAMENTE ELEVADO",IF(J89&lt;M$70,"INEXEQUÍVEL","VÁLIDO"))</f>
        <v>INEXEQUÍVEL</v>
      </c>
      <c r="O89" s="39"/>
      <c r="P89" s="42"/>
      <c r="Q89" s="136">
        <f>TRUNC(AVERAGE(J91),2)</f>
        <v>12.74</v>
      </c>
      <c r="R89" s="136">
        <f>Q89*E89</f>
        <v>50960</v>
      </c>
    </row>
    <row r="90" spans="1:29" ht="60" x14ac:dyDescent="0.25">
      <c r="A90" s="131"/>
      <c r="B90" s="131"/>
      <c r="C90" s="133"/>
      <c r="D90" s="125"/>
      <c r="E90" s="127"/>
      <c r="F90" s="5" t="s">
        <v>61</v>
      </c>
      <c r="G90" s="5" t="s">
        <v>62</v>
      </c>
      <c r="H90" s="113" t="s">
        <v>82</v>
      </c>
      <c r="I90" s="113" t="s">
        <v>79</v>
      </c>
      <c r="J90" s="112">
        <v>8</v>
      </c>
      <c r="K90" s="139"/>
      <c r="L90" s="135"/>
      <c r="M90" s="135"/>
      <c r="N90" s="41" t="str">
        <f t="shared" ref="N90:N92" si="10">IF(J90&gt;L$70,"EXCESSIVAMENTE ELEVADO",IF(J90&lt;M$70,"INEXEQUÍVEL","VÁLIDO"))</f>
        <v>INEXEQUÍVEL</v>
      </c>
      <c r="O90" s="39"/>
      <c r="P90" s="42"/>
      <c r="Q90" s="137"/>
      <c r="R90" s="137"/>
      <c r="W90" s="46" t="s">
        <v>52</v>
      </c>
      <c r="X90" s="47" t="s">
        <v>53</v>
      </c>
      <c r="Y90" s="48" t="s">
        <v>54</v>
      </c>
      <c r="Z90" s="47" t="s">
        <v>55</v>
      </c>
      <c r="AA90" s="49" t="s">
        <v>56</v>
      </c>
      <c r="AB90" s="70">
        <v>0.25</v>
      </c>
      <c r="AC90" s="50">
        <v>0.75</v>
      </c>
    </row>
    <row r="91" spans="1:29" ht="60.75" thickBot="1" x14ac:dyDescent="0.3">
      <c r="A91" s="131"/>
      <c r="B91" s="131"/>
      <c r="C91" s="133"/>
      <c r="D91" s="125"/>
      <c r="E91" s="127"/>
      <c r="F91" s="5" t="s">
        <v>61</v>
      </c>
      <c r="G91" s="5" t="s">
        <v>62</v>
      </c>
      <c r="H91" s="113" t="s">
        <v>78</v>
      </c>
      <c r="I91" s="113" t="s">
        <v>79</v>
      </c>
      <c r="J91" s="112">
        <v>12.74</v>
      </c>
      <c r="K91" s="139"/>
      <c r="L91" s="135"/>
      <c r="M91" s="135"/>
      <c r="N91" s="41" t="str">
        <f t="shared" si="10"/>
        <v>INEXEQUÍVEL</v>
      </c>
      <c r="O91" s="39"/>
      <c r="P91" s="42"/>
      <c r="Q91" s="137"/>
      <c r="R91" s="137"/>
      <c r="W91" s="66">
        <v>12.74</v>
      </c>
      <c r="X91" s="43" t="e">
        <f>_xlfn.STDEV.S(M91)</f>
        <v>#DIV/0!</v>
      </c>
      <c r="Y91" s="76" t="e">
        <f>X91/W91</f>
        <v>#DIV/0!</v>
      </c>
      <c r="Z91" s="44" t="e">
        <f>IF(Y91&gt;25,"MEDIANA;","MÉDIA")</f>
        <v>#DIV/0!</v>
      </c>
      <c r="AA91" s="45">
        <v>12.74</v>
      </c>
      <c r="AB91" s="82" t="s">
        <v>59</v>
      </c>
      <c r="AC91" s="69" t="s">
        <v>60</v>
      </c>
    </row>
    <row r="92" spans="1:29" ht="60" x14ac:dyDescent="0.25">
      <c r="A92" s="131"/>
      <c r="B92" s="131"/>
      <c r="C92" s="133"/>
      <c r="D92" s="125"/>
      <c r="E92" s="127"/>
      <c r="F92" s="5" t="s">
        <v>61</v>
      </c>
      <c r="G92" s="5" t="s">
        <v>62</v>
      </c>
      <c r="H92" s="113" t="s">
        <v>83</v>
      </c>
      <c r="I92" s="113" t="s">
        <v>79</v>
      </c>
      <c r="J92" s="112">
        <v>16.503</v>
      </c>
      <c r="K92" s="139"/>
      <c r="L92" s="135"/>
      <c r="M92" s="135"/>
      <c r="N92" s="41" t="str">
        <f t="shared" si="10"/>
        <v>INEXEQUÍVEL</v>
      </c>
      <c r="O92" s="39"/>
      <c r="P92" s="42"/>
      <c r="Q92" s="137"/>
      <c r="R92" s="137"/>
    </row>
    <row r="93" spans="1:29" ht="26.25" x14ac:dyDescent="0.25">
      <c r="A93" s="176"/>
      <c r="B93" s="177"/>
      <c r="C93" s="177"/>
      <c r="D93" s="177"/>
      <c r="E93" s="177"/>
      <c r="F93" s="177"/>
      <c r="G93" s="177"/>
      <c r="H93" s="177"/>
      <c r="I93" s="177"/>
      <c r="J93" s="177"/>
      <c r="K93" s="177"/>
      <c r="L93" s="177"/>
      <c r="M93" s="177"/>
      <c r="N93" s="177"/>
      <c r="O93" s="177"/>
      <c r="P93" s="177"/>
      <c r="Q93" s="178"/>
      <c r="R93" s="107">
        <f>SUM(R21:R89)</f>
        <v>261476</v>
      </c>
    </row>
    <row r="95" spans="1:29" x14ac:dyDescent="0.25">
      <c r="A95" s="171" t="s">
        <v>71</v>
      </c>
      <c r="B95" s="171"/>
      <c r="C95" s="171"/>
      <c r="D95" s="171"/>
      <c r="E95" s="171"/>
      <c r="F95" s="171"/>
      <c r="G95" s="171"/>
      <c r="H95" s="171"/>
      <c r="I95" s="171"/>
      <c r="J95" s="171"/>
      <c r="K95" s="171"/>
      <c r="L95" s="171"/>
      <c r="M95" s="171"/>
      <c r="N95" s="171"/>
      <c r="O95" s="171"/>
      <c r="P95" s="171"/>
      <c r="Q95" s="171"/>
      <c r="R95" s="171"/>
    </row>
    <row r="96" spans="1:29" x14ac:dyDescent="0.25">
      <c r="A96" s="172" t="s">
        <v>72</v>
      </c>
      <c r="B96" s="172"/>
      <c r="C96" s="172"/>
      <c r="D96" s="172"/>
      <c r="E96" s="172"/>
      <c r="F96" s="172"/>
      <c r="G96" s="172"/>
      <c r="H96" s="172"/>
      <c r="I96" s="172"/>
      <c r="J96" s="172"/>
      <c r="K96" s="172"/>
      <c r="L96" s="172"/>
      <c r="M96" s="172"/>
      <c r="N96" s="172"/>
      <c r="O96" s="172"/>
      <c r="P96" s="172"/>
      <c r="Q96" s="172"/>
      <c r="R96" s="173"/>
    </row>
    <row r="97" spans="1:18" x14ac:dyDescent="0.25">
      <c r="A97" s="172" t="s">
        <v>73</v>
      </c>
      <c r="B97" s="172"/>
      <c r="C97" s="172"/>
      <c r="D97" s="172"/>
      <c r="E97" s="172"/>
      <c r="F97" s="172"/>
      <c r="G97" s="172"/>
      <c r="H97" s="172"/>
      <c r="I97" s="172"/>
      <c r="J97" s="172"/>
      <c r="K97" s="172"/>
      <c r="L97" s="172"/>
      <c r="M97" s="172"/>
      <c r="N97" s="172"/>
      <c r="O97" s="172"/>
      <c r="P97" s="172"/>
      <c r="Q97" s="172"/>
      <c r="R97" s="173"/>
    </row>
    <row r="98" spans="1:18" x14ac:dyDescent="0.25">
      <c r="A98" s="185" t="s">
        <v>112</v>
      </c>
      <c r="B98" s="185"/>
      <c r="C98" s="185"/>
      <c r="D98" s="185"/>
      <c r="E98" s="185"/>
      <c r="F98" s="185"/>
      <c r="G98" s="185"/>
      <c r="H98" s="185"/>
      <c r="I98" s="185"/>
      <c r="J98" s="185"/>
      <c r="K98" s="185"/>
      <c r="L98" s="185"/>
      <c r="M98" s="185"/>
      <c r="N98" s="185"/>
      <c r="O98" s="185"/>
      <c r="P98" s="185"/>
      <c r="Q98" s="185"/>
      <c r="R98" s="186"/>
    </row>
    <row r="99" spans="1:18" x14ac:dyDescent="0.25">
      <c r="A99" s="174" t="s">
        <v>74</v>
      </c>
      <c r="B99" s="174"/>
      <c r="C99" s="174"/>
      <c r="D99" s="174"/>
      <c r="E99" s="174"/>
      <c r="F99" s="174"/>
      <c r="G99" s="174"/>
      <c r="H99" s="174"/>
      <c r="I99" s="174"/>
      <c r="J99" s="174"/>
      <c r="K99" s="174"/>
      <c r="L99" s="174"/>
      <c r="M99" s="174"/>
      <c r="N99" s="174"/>
      <c r="O99" s="174"/>
      <c r="P99" s="174"/>
      <c r="Q99" s="174"/>
      <c r="R99" s="175"/>
    </row>
    <row r="100" spans="1:18" ht="21" x14ac:dyDescent="0.35">
      <c r="A100" s="20"/>
      <c r="B100" s="20"/>
      <c r="C100" s="73" t="s">
        <v>111</v>
      </c>
      <c r="D100" s="73"/>
      <c r="E100" s="74"/>
      <c r="F100" s="72"/>
      <c r="G100" s="13"/>
      <c r="H100" s="13"/>
      <c r="I100" s="13"/>
      <c r="J100" s="13"/>
      <c r="K100" s="13"/>
      <c r="N100" s="38"/>
      <c r="Q100" s="22"/>
    </row>
    <row r="101" spans="1:18" ht="21" x14ac:dyDescent="0.35">
      <c r="A101" s="20"/>
      <c r="B101" s="20"/>
      <c r="C101" s="73"/>
      <c r="D101" s="73"/>
      <c r="E101" s="74"/>
      <c r="F101" s="72"/>
      <c r="G101" s="13"/>
      <c r="H101" s="13"/>
      <c r="I101" s="13"/>
      <c r="J101" s="13"/>
      <c r="K101" s="13"/>
      <c r="N101" s="38"/>
      <c r="Q101" s="22"/>
    </row>
    <row r="102" spans="1:18" ht="21" x14ac:dyDescent="0.35">
      <c r="A102" s="20"/>
      <c r="B102" s="20"/>
      <c r="C102" s="73" t="s">
        <v>75</v>
      </c>
      <c r="D102" s="73"/>
      <c r="E102" s="74"/>
      <c r="F102" s="72"/>
      <c r="G102" s="13"/>
      <c r="H102" s="13"/>
      <c r="I102" s="13"/>
      <c r="J102" s="13"/>
      <c r="K102" s="13"/>
      <c r="N102" s="38"/>
      <c r="Q102" s="22"/>
    </row>
    <row r="103" spans="1:18" ht="21" x14ac:dyDescent="0.35">
      <c r="A103" s="20"/>
      <c r="B103" s="20"/>
      <c r="C103" s="73" t="s">
        <v>76</v>
      </c>
      <c r="D103" s="73"/>
      <c r="E103" s="74"/>
      <c r="F103" s="72"/>
      <c r="G103" s="13"/>
      <c r="H103" s="13"/>
      <c r="I103" s="13"/>
      <c r="J103" s="13"/>
      <c r="K103" s="13"/>
      <c r="N103" s="121"/>
      <c r="Q103" s="22"/>
    </row>
  </sheetData>
  <mergeCells count="189">
    <mergeCell ref="W62:AA62"/>
    <mergeCell ref="AB62:AC62"/>
    <mergeCell ref="W76:AA76"/>
    <mergeCell ref="AB76:AC76"/>
    <mergeCell ref="W80:AA80"/>
    <mergeCell ref="AB80:AC80"/>
    <mergeCell ref="A97:R97"/>
    <mergeCell ref="A98:R98"/>
    <mergeCell ref="A99:R99"/>
    <mergeCell ref="A11:R13"/>
    <mergeCell ref="A14:R14"/>
    <mergeCell ref="AC14:AJ14"/>
    <mergeCell ref="A15:R16"/>
    <mergeCell ref="A95:R95"/>
    <mergeCell ref="A96:R96"/>
    <mergeCell ref="W42:AA42"/>
    <mergeCell ref="AB42:AC42"/>
    <mergeCell ref="W57:AA57"/>
    <mergeCell ref="AB57:AC57"/>
    <mergeCell ref="L89:L92"/>
    <mergeCell ref="M89:M92"/>
    <mergeCell ref="Q89:Q92"/>
    <mergeCell ref="R89:R92"/>
    <mergeCell ref="A93:Q93"/>
    <mergeCell ref="A45:Q45"/>
    <mergeCell ref="A89:A92"/>
    <mergeCell ref="B89:B92"/>
    <mergeCell ref="C89:C92"/>
    <mergeCell ref="D89:D92"/>
    <mergeCell ref="E89:E92"/>
    <mergeCell ref="K89:K92"/>
    <mergeCell ref="K84:K87"/>
    <mergeCell ref="L84:L87"/>
    <mergeCell ref="M84:M87"/>
    <mergeCell ref="Q84:Q87"/>
    <mergeCell ref="R84:R87"/>
    <mergeCell ref="A88:Q88"/>
    <mergeCell ref="L80:L82"/>
    <mergeCell ref="M80:M82"/>
    <mergeCell ref="Q80:Q82"/>
    <mergeCell ref="R80:R82"/>
    <mergeCell ref="A83:Q83"/>
    <mergeCell ref="A84:A87"/>
    <mergeCell ref="B84:B87"/>
    <mergeCell ref="C84:C87"/>
    <mergeCell ref="D84:D87"/>
    <mergeCell ref="E84:E87"/>
    <mergeCell ref="A80:A82"/>
    <mergeCell ref="B80:B82"/>
    <mergeCell ref="C80:C82"/>
    <mergeCell ref="D80:D82"/>
    <mergeCell ref="E80:E82"/>
    <mergeCell ref="K80:K82"/>
    <mergeCell ref="K75:K78"/>
    <mergeCell ref="L75:L78"/>
    <mergeCell ref="M75:M78"/>
    <mergeCell ref="Q75:Q78"/>
    <mergeCell ref="R75:R78"/>
    <mergeCell ref="A79:Q79"/>
    <mergeCell ref="L70:L73"/>
    <mergeCell ref="M70:M73"/>
    <mergeCell ref="Q70:Q73"/>
    <mergeCell ref="R70:R73"/>
    <mergeCell ref="A74:Q74"/>
    <mergeCell ref="A75:A78"/>
    <mergeCell ref="B75:B78"/>
    <mergeCell ref="C75:C78"/>
    <mergeCell ref="D75:D78"/>
    <mergeCell ref="E75:E78"/>
    <mergeCell ref="A70:A73"/>
    <mergeCell ref="B70:B73"/>
    <mergeCell ref="C70:C73"/>
    <mergeCell ref="D70:D73"/>
    <mergeCell ref="E70:E73"/>
    <mergeCell ref="K70:K73"/>
    <mergeCell ref="K66:K68"/>
    <mergeCell ref="L66:L68"/>
    <mergeCell ref="M66:M68"/>
    <mergeCell ref="Q66:Q68"/>
    <mergeCell ref="R66:R68"/>
    <mergeCell ref="A69:Q69"/>
    <mergeCell ref="L61:L64"/>
    <mergeCell ref="M61:M64"/>
    <mergeCell ref="Q61:Q64"/>
    <mergeCell ref="R61:R64"/>
    <mergeCell ref="A65:Q65"/>
    <mergeCell ref="A66:A68"/>
    <mergeCell ref="B66:B68"/>
    <mergeCell ref="C66:C68"/>
    <mergeCell ref="D66:D68"/>
    <mergeCell ref="E66:E68"/>
    <mergeCell ref="M56:M59"/>
    <mergeCell ref="Q56:Q59"/>
    <mergeCell ref="R56:R59"/>
    <mergeCell ref="A60:Q60"/>
    <mergeCell ref="A61:A64"/>
    <mergeCell ref="B61:B64"/>
    <mergeCell ref="C61:C64"/>
    <mergeCell ref="D61:D64"/>
    <mergeCell ref="E61:E64"/>
    <mergeCell ref="K61:K64"/>
    <mergeCell ref="Q51:Q54"/>
    <mergeCell ref="R51:R54"/>
    <mergeCell ref="A55:Q55"/>
    <mergeCell ref="A56:A59"/>
    <mergeCell ref="B56:B59"/>
    <mergeCell ref="C56:C59"/>
    <mergeCell ref="D56:D59"/>
    <mergeCell ref="E56:E59"/>
    <mergeCell ref="K56:K59"/>
    <mergeCell ref="L56:L59"/>
    <mergeCell ref="R46:R49"/>
    <mergeCell ref="A50:Q50"/>
    <mergeCell ref="A51:A54"/>
    <mergeCell ref="B51:B54"/>
    <mergeCell ref="C51:C54"/>
    <mergeCell ref="D51:D54"/>
    <mergeCell ref="E51:E54"/>
    <mergeCell ref="K51:K54"/>
    <mergeCell ref="L51:L54"/>
    <mergeCell ref="M51:M54"/>
    <mergeCell ref="A46:A49"/>
    <mergeCell ref="B46:B49"/>
    <mergeCell ref="C46:C49"/>
    <mergeCell ref="D46:D49"/>
    <mergeCell ref="E46:E49"/>
    <mergeCell ref="K46:K49"/>
    <mergeCell ref="L46:L49"/>
    <mergeCell ref="M46:M49"/>
    <mergeCell ref="Q46:Q49"/>
    <mergeCell ref="K42:K44"/>
    <mergeCell ref="L42:L44"/>
    <mergeCell ref="M42:M44"/>
    <mergeCell ref="Q42:Q44"/>
    <mergeCell ref="R42:R44"/>
    <mergeCell ref="L35:L40"/>
    <mergeCell ref="M35:M40"/>
    <mergeCell ref="Q35:Q40"/>
    <mergeCell ref="R35:R40"/>
    <mergeCell ref="A41:Q41"/>
    <mergeCell ref="A42:A44"/>
    <mergeCell ref="B42:B44"/>
    <mergeCell ref="C42:C44"/>
    <mergeCell ref="D42:D44"/>
    <mergeCell ref="E42:E44"/>
    <mergeCell ref="A35:A40"/>
    <mergeCell ref="B35:B40"/>
    <mergeCell ref="C35:C40"/>
    <mergeCell ref="D35:D40"/>
    <mergeCell ref="E35:E40"/>
    <mergeCell ref="K35:K40"/>
    <mergeCell ref="K28:K33"/>
    <mergeCell ref="L28:L33"/>
    <mergeCell ref="M28:M33"/>
    <mergeCell ref="Q28:Q33"/>
    <mergeCell ref="R28:R33"/>
    <mergeCell ref="A34:Q34"/>
    <mergeCell ref="L21:L26"/>
    <mergeCell ref="M21:M26"/>
    <mergeCell ref="Q21:Q26"/>
    <mergeCell ref="R21:R26"/>
    <mergeCell ref="A27:Q27"/>
    <mergeCell ref="A28:A33"/>
    <mergeCell ref="B28:B33"/>
    <mergeCell ref="C28:C33"/>
    <mergeCell ref="D28:D33"/>
    <mergeCell ref="E28:E33"/>
    <mergeCell ref="M19:M20"/>
    <mergeCell ref="N19:N20"/>
    <mergeCell ref="O19:P20"/>
    <mergeCell ref="Q19:R19"/>
    <mergeCell ref="A21:A26"/>
    <mergeCell ref="B21:B26"/>
    <mergeCell ref="C21:C26"/>
    <mergeCell ref="D21:D26"/>
    <mergeCell ref="E21:E26"/>
    <mergeCell ref="K21:K26"/>
    <mergeCell ref="G19:G20"/>
    <mergeCell ref="H19:H20"/>
    <mergeCell ref="I19:I20"/>
    <mergeCell ref="J19:J20"/>
    <mergeCell ref="K19:K20"/>
    <mergeCell ref="L19:L20"/>
    <mergeCell ref="A19:A20"/>
    <mergeCell ref="B19:B20"/>
    <mergeCell ref="C19:C20"/>
    <mergeCell ref="D19:D20"/>
    <mergeCell ref="E19:E20"/>
    <mergeCell ref="F19:F20"/>
  </mergeCells>
  <conditionalFormatting sqref="N21:N26">
    <cfRule type="aboveAverage" dxfId="199" priority="212" aboveAverage="0"/>
  </conditionalFormatting>
  <conditionalFormatting sqref="N28:N33">
    <cfRule type="aboveAverage" dxfId="198" priority="211" aboveAverage="0"/>
  </conditionalFormatting>
  <conditionalFormatting sqref="N35:N40">
    <cfRule type="aboveAverage" dxfId="197" priority="210" aboveAverage="0"/>
  </conditionalFormatting>
  <conditionalFormatting sqref="N42:N44">
    <cfRule type="aboveAverage" dxfId="196" priority="168" aboveAverage="0"/>
  </conditionalFormatting>
  <conditionalFormatting sqref="N44">
    <cfRule type="aboveAverage" dxfId="195" priority="215" aboveAverage="0"/>
  </conditionalFormatting>
  <conditionalFormatting sqref="N21:O26 N35:O40 N28:O33">
    <cfRule type="cellIs" dxfId="194" priority="196" operator="greaterThan">
      <formula>"J$25"</formula>
    </cfRule>
  </conditionalFormatting>
  <conditionalFormatting sqref="N21:O26 N35:P40">
    <cfRule type="cellIs" dxfId="193" priority="195" operator="greaterThan">
      <formula>"J&amp;25"</formula>
    </cfRule>
  </conditionalFormatting>
  <conditionalFormatting sqref="N21:O26">
    <cfRule type="containsText" priority="197" operator="containsText" text="Excessivamente elevado">
      <formula>NOT(ISERROR(SEARCH("Excessivamente elevado",N21)))</formula>
    </cfRule>
    <cfRule type="containsText" dxfId="192" priority="198" operator="containsText" text="Válido">
      <formula>NOT(ISERROR(SEARCH("Válido",N21)))</formula>
    </cfRule>
    <cfRule type="containsText" dxfId="191" priority="199" operator="containsText" text="Inexequível">
      <formula>NOT(ISERROR(SEARCH("Inexequível",N21)))</formula>
    </cfRule>
  </conditionalFormatting>
  <conditionalFormatting sqref="N28:O33">
    <cfRule type="containsText" dxfId="190" priority="201" operator="containsText" text="Válido">
      <formula>NOT(ISERROR(SEARCH("Válido",N28)))</formula>
    </cfRule>
    <cfRule type="containsText" dxfId="189" priority="202" operator="containsText" text="Inexequível">
      <formula>NOT(ISERROR(SEARCH("Inexequível",N28)))</formula>
    </cfRule>
  </conditionalFormatting>
  <conditionalFormatting sqref="N35:O40">
    <cfRule type="containsText" dxfId="188" priority="207" operator="containsText" text="Válido">
      <formula>NOT(ISERROR(SEARCH("Válido",N35)))</formula>
    </cfRule>
    <cfRule type="containsText" dxfId="187" priority="208" operator="containsText" text="Inexequível">
      <formula>NOT(ISERROR(SEARCH("Inexequível",N35)))</formula>
    </cfRule>
  </conditionalFormatting>
  <conditionalFormatting sqref="N42:O44">
    <cfRule type="cellIs" dxfId="186" priority="165" operator="greaterThan">
      <formula>"J$25"</formula>
    </cfRule>
  </conditionalFormatting>
  <conditionalFormatting sqref="N19:N26 O21:O26 N46:N49 N27:P45">
    <cfRule type="containsText" dxfId="185" priority="172" operator="containsText" text="Excessivamente elevado">
      <formula>NOT(ISERROR(SEARCH("Excessivamente elevado",N19)))</formula>
    </cfRule>
  </conditionalFormatting>
  <conditionalFormatting sqref="N28:P33">
    <cfRule type="cellIs" dxfId="184" priority="173" operator="greaterThan">
      <formula>"J&amp;25"</formula>
    </cfRule>
    <cfRule type="containsText" priority="174" operator="containsText" text="Excessivamente elevado">
      <formula>NOT(ISERROR(SEARCH("Excessivamente elevado",N28)))</formula>
    </cfRule>
  </conditionalFormatting>
  <conditionalFormatting sqref="N35:P40 N21:O26 N28:O33 P29">
    <cfRule type="cellIs" dxfId="183" priority="194" operator="lessThan">
      <formula>"K$25"</formula>
    </cfRule>
  </conditionalFormatting>
  <conditionalFormatting sqref="N35:P40">
    <cfRule type="containsText" priority="170" operator="containsText" text="Excessivamente elevado">
      <formula>NOT(ISERROR(SEARCH("Excessivamente elevado",N35)))</formula>
    </cfRule>
  </conditionalFormatting>
  <conditionalFormatting sqref="N42:P44">
    <cfRule type="containsText" priority="162" operator="containsText" text="Excessivamente elevado">
      <formula>NOT(ISERROR(SEARCH("Excessivamente elevado",N42)))</formula>
    </cfRule>
    <cfRule type="cellIs" dxfId="182" priority="163" operator="lessThan">
      <formula>"K$25"</formula>
    </cfRule>
    <cfRule type="cellIs" dxfId="181" priority="164" operator="greaterThan">
      <formula>"J&amp;25"</formula>
    </cfRule>
    <cfRule type="containsText" dxfId="180" priority="166" operator="containsText" text="Válido">
      <formula>NOT(ISERROR(SEARCH("Válido",N42)))</formula>
    </cfRule>
    <cfRule type="containsText" dxfId="179" priority="167" operator="containsText" text="Inexequível">
      <formula>NOT(ISERROR(SEARCH("Inexequível",N42)))</formula>
    </cfRule>
  </conditionalFormatting>
  <conditionalFormatting sqref="O19">
    <cfRule type="containsText" dxfId="178" priority="193" operator="containsText" text="Excessivamente elevado">
      <formula>NOT(ISERROR(SEARCH("Excessivamente elevado",O19)))</formula>
    </cfRule>
  </conditionalFormatting>
  <conditionalFormatting sqref="O21:O26">
    <cfRule type="cellIs" dxfId="177" priority="213" operator="between">
      <formula>75</formula>
      <formula>100</formula>
    </cfRule>
    <cfRule type="aboveAverage" dxfId="176" priority="214" aboveAverage="0"/>
  </conditionalFormatting>
  <conditionalFormatting sqref="O28:O33">
    <cfRule type="cellIs" dxfId="175" priority="171" operator="between">
      <formula>75</formula>
      <formula>100</formula>
    </cfRule>
    <cfRule type="aboveAverage" dxfId="174" priority="203" aboveAverage="0"/>
  </conditionalFormatting>
  <conditionalFormatting sqref="O35:O40">
    <cfRule type="aboveAverage" dxfId="173" priority="209" aboveAverage="0"/>
  </conditionalFormatting>
  <conditionalFormatting sqref="O42:O44">
    <cfRule type="aboveAverage" dxfId="172" priority="216" aboveAverage="0"/>
  </conditionalFormatting>
  <conditionalFormatting sqref="P21">
    <cfRule type="containsText" dxfId="171" priority="182" operator="containsText" text="Excessivamente elevado">
      <formula>NOT(ISERROR(SEARCH("Excessivamente elevado",P21)))</formula>
    </cfRule>
    <cfRule type="cellIs" dxfId="170" priority="183" operator="lessThan">
      <formula>"K$25"</formula>
    </cfRule>
    <cfRule type="cellIs" dxfId="169" priority="184" operator="greaterThan">
      <formula>"J&amp;25"</formula>
    </cfRule>
    <cfRule type="containsText" priority="185" operator="containsText" text="Excessivamente elevado">
      <formula>NOT(ISERROR(SEARCH("Excessivamente elevado",P21)))</formula>
    </cfRule>
    <cfRule type="containsText" dxfId="168" priority="186" operator="containsText" text="Válido">
      <formula>NOT(ISERROR(SEARCH("Válido",P21)))</formula>
    </cfRule>
    <cfRule type="containsText" dxfId="167" priority="187" operator="containsText" text="Inexequível">
      <formula>NOT(ISERROR(SEARCH("Inexequível",P21)))</formula>
    </cfRule>
    <cfRule type="aboveAverage" dxfId="166" priority="188" aboveAverage="0"/>
  </conditionalFormatting>
  <conditionalFormatting sqref="P28">
    <cfRule type="cellIs" dxfId="165" priority="189" operator="lessThan">
      <formula>"K$25"</formula>
    </cfRule>
    <cfRule type="containsText" dxfId="164" priority="190" operator="containsText" text="Válido">
      <formula>NOT(ISERROR(SEARCH("Válido",P28)))</formula>
    </cfRule>
    <cfRule type="containsText" dxfId="163" priority="191" operator="containsText" text="Inexequível">
      <formula>NOT(ISERROR(SEARCH("Inexequível",P28)))</formula>
    </cfRule>
    <cfRule type="aboveAverage" dxfId="162" priority="192" aboveAverage="0"/>
  </conditionalFormatting>
  <conditionalFormatting sqref="P29">
    <cfRule type="containsText" dxfId="161" priority="204" operator="containsText" text="Válido">
      <formula>NOT(ISERROR(SEARCH("Válido",P29)))</formula>
    </cfRule>
    <cfRule type="containsText" dxfId="160" priority="205" operator="containsText" text="Inexequível">
      <formula>NOT(ISERROR(SEARCH("Inexequível",P29)))</formula>
    </cfRule>
    <cfRule type="aboveAverage" dxfId="159" priority="206" aboveAverage="0"/>
  </conditionalFormatting>
  <conditionalFormatting sqref="P30:P33">
    <cfRule type="cellIs" dxfId="158" priority="178" operator="lessThan">
      <formula>"K$25"</formula>
    </cfRule>
    <cfRule type="containsText" dxfId="157" priority="179" operator="containsText" text="Válido">
      <formula>NOT(ISERROR(SEARCH("Válido",P30)))</formula>
    </cfRule>
    <cfRule type="containsText" dxfId="156" priority="180" operator="containsText" text="Inexequível">
      <formula>NOT(ISERROR(SEARCH("Inexequível",P30)))</formula>
    </cfRule>
    <cfRule type="aboveAverage" dxfId="155" priority="181" aboveAverage="0"/>
  </conditionalFormatting>
  <conditionalFormatting sqref="P35">
    <cfRule type="aboveAverage" dxfId="154" priority="177" aboveAverage="0"/>
  </conditionalFormatting>
  <conditionalFormatting sqref="P35:P40">
    <cfRule type="containsText" dxfId="153" priority="175" operator="containsText" text="Válido">
      <formula>NOT(ISERROR(SEARCH("Válido",P35)))</formula>
    </cfRule>
    <cfRule type="containsText" dxfId="152" priority="176" operator="containsText" text="Inexequível">
      <formula>NOT(ISERROR(SEARCH("Inexequível",P35)))</formula>
    </cfRule>
  </conditionalFormatting>
  <conditionalFormatting sqref="P36:P40">
    <cfRule type="aboveAverage" dxfId="151" priority="200" aboveAverage="0"/>
  </conditionalFormatting>
  <conditionalFormatting sqref="P42">
    <cfRule type="aboveAverage" dxfId="150" priority="169" aboveAverage="0"/>
  </conditionalFormatting>
  <conditionalFormatting sqref="P43:P44">
    <cfRule type="aboveAverage" dxfId="149" priority="217" aboveAverage="0"/>
  </conditionalFormatting>
  <conditionalFormatting sqref="N46:N49">
    <cfRule type="aboveAverage" dxfId="148" priority="121" aboveAverage="0"/>
  </conditionalFormatting>
  <conditionalFormatting sqref="N51:N54">
    <cfRule type="aboveAverage" dxfId="147" priority="126" aboveAverage="0"/>
  </conditionalFormatting>
  <conditionalFormatting sqref="N56:N59">
    <cfRule type="aboveAverage" dxfId="146" priority="131" aboveAverage="0"/>
  </conditionalFormatting>
  <conditionalFormatting sqref="N61:N64">
    <cfRule type="aboveAverage" dxfId="145" priority="85" aboveAverage="0"/>
  </conditionalFormatting>
  <conditionalFormatting sqref="N63:N64">
    <cfRule type="aboveAverage" dxfId="144" priority="134" aboveAverage="0"/>
  </conditionalFormatting>
  <conditionalFormatting sqref="N66:N68">
    <cfRule type="cellIs" dxfId="143" priority="153" operator="lessThan">
      <formula>"K$25"</formula>
    </cfRule>
    <cfRule type="cellIs" dxfId="142" priority="154" operator="greaterThan">
      <formula>"J&amp;25"</formula>
    </cfRule>
    <cfRule type="cellIs" dxfId="141" priority="155" operator="greaterThan">
      <formula>"J$25"</formula>
    </cfRule>
    <cfRule type="containsText" dxfId="140" priority="156" operator="containsText" text="Válido">
      <formula>NOT(ISERROR(SEARCH("Válido",N66)))</formula>
    </cfRule>
    <cfRule type="containsText" dxfId="139" priority="157" operator="containsText" text="Inexequível">
      <formula>NOT(ISERROR(SEARCH("Inexequível",N66)))</formula>
    </cfRule>
    <cfRule type="aboveAverage" dxfId="138" priority="158" aboveAverage="0"/>
    <cfRule type="aboveAverage" dxfId="137" priority="159" aboveAverage="0"/>
  </conditionalFormatting>
  <conditionalFormatting sqref="N68">
    <cfRule type="aboveAverage" dxfId="136" priority="78" aboveAverage="0"/>
  </conditionalFormatting>
  <conditionalFormatting sqref="N70:N73">
    <cfRule type="cellIs" dxfId="135" priority="137" operator="lessThan">
      <formula>"K$25"</formula>
    </cfRule>
    <cfRule type="cellIs" dxfId="134" priority="138" operator="greaterThan">
      <formula>"J&amp;25"</formula>
    </cfRule>
    <cfRule type="cellIs" dxfId="133" priority="139" operator="greaterThan">
      <formula>"J$25"</formula>
    </cfRule>
    <cfRule type="containsText" dxfId="132" priority="140" operator="containsText" text="Válido">
      <formula>NOT(ISERROR(SEARCH("Válido",N70)))</formula>
    </cfRule>
    <cfRule type="containsText" dxfId="131" priority="141" operator="containsText" text="Inexequível">
      <formula>NOT(ISERROR(SEARCH("Inexequível",N70)))</formula>
    </cfRule>
    <cfRule type="aboveAverage" dxfId="130" priority="142" aboveAverage="0"/>
    <cfRule type="aboveAverage" dxfId="129" priority="143" aboveAverage="0"/>
  </conditionalFormatting>
  <conditionalFormatting sqref="N72">
    <cfRule type="aboveAverage" dxfId="128" priority="68" aboveAverage="0"/>
  </conditionalFormatting>
  <conditionalFormatting sqref="N75:N78">
    <cfRule type="cellIs" dxfId="127" priority="46" operator="lessThan">
      <formula>"K$25"</formula>
    </cfRule>
    <cfRule type="cellIs" dxfId="126" priority="47" operator="greaterThan">
      <formula>"J&amp;25"</formula>
    </cfRule>
    <cfRule type="cellIs" dxfId="125" priority="48" operator="greaterThan">
      <formula>"J$25"</formula>
    </cfRule>
    <cfRule type="containsText" dxfId="124" priority="49" operator="containsText" text="Válido">
      <formula>NOT(ISERROR(SEARCH("Válido",N75)))</formula>
    </cfRule>
    <cfRule type="containsText" dxfId="123" priority="50" operator="containsText" text="Inexequível">
      <formula>NOT(ISERROR(SEARCH("Inexequível",N75)))</formula>
    </cfRule>
    <cfRule type="cellIs" dxfId="122" priority="52" operator="lessThan">
      <formula>"K$25"</formula>
    </cfRule>
    <cfRule type="cellIs" dxfId="121" priority="54" operator="greaterThan">
      <formula>"J$25"</formula>
    </cfRule>
    <cfRule type="containsText" dxfId="120" priority="55" operator="containsText" text="Válido">
      <formula>NOT(ISERROR(SEARCH("Válido",N75)))</formula>
    </cfRule>
    <cfRule type="containsText" dxfId="119" priority="56" operator="containsText" text="Inexequível">
      <formula>NOT(ISERROR(SEARCH("Inexequível",N75)))</formula>
    </cfRule>
    <cfRule type="aboveAverage" dxfId="118" priority="57" aboveAverage="0"/>
    <cfRule type="aboveAverage" dxfId="117" priority="58" aboveAverage="0"/>
  </conditionalFormatting>
  <conditionalFormatting sqref="N80:N82">
    <cfRule type="cellIs" dxfId="116" priority="32" operator="lessThan">
      <formula>"K$25"</formula>
    </cfRule>
    <cfRule type="cellIs" dxfId="115" priority="33" operator="greaterThan">
      <formula>"J&amp;25"</formula>
    </cfRule>
    <cfRule type="cellIs" dxfId="114" priority="34" operator="greaterThan">
      <formula>"J$25"</formula>
    </cfRule>
    <cfRule type="containsText" dxfId="113" priority="35" operator="containsText" text="Válido">
      <formula>NOT(ISERROR(SEARCH("Válido",N80)))</formula>
    </cfRule>
    <cfRule type="containsText" dxfId="112" priority="36" operator="containsText" text="Inexequível">
      <formula>NOT(ISERROR(SEARCH("Inexequível",N80)))</formula>
    </cfRule>
    <cfRule type="containsText" dxfId="111" priority="37" operator="containsText" text="Excessivamente elevado">
      <formula>NOT(ISERROR(SEARCH("Excessivamente elevado",N80)))</formula>
    </cfRule>
    <cfRule type="aboveAverage" dxfId="110" priority="43" aboveAverage="0"/>
    <cfRule type="aboveAverage" dxfId="109" priority="44" aboveAverage="0"/>
  </conditionalFormatting>
  <conditionalFormatting sqref="N84:N87">
    <cfRule type="cellIs" dxfId="108" priority="18" operator="lessThan">
      <formula>"K$25"</formula>
    </cfRule>
    <cfRule type="cellIs" dxfId="107" priority="19" operator="greaterThan">
      <formula>"J&amp;25"</formula>
    </cfRule>
    <cfRule type="cellIs" dxfId="106" priority="20" operator="greaterThan">
      <formula>"J$25"</formula>
    </cfRule>
    <cfRule type="containsText" dxfId="105" priority="21" operator="containsText" text="Válido">
      <formula>NOT(ISERROR(SEARCH("Válido",N84)))</formula>
    </cfRule>
    <cfRule type="containsText" dxfId="104" priority="22" operator="containsText" text="Inexequível">
      <formula>NOT(ISERROR(SEARCH("Inexequível",N84)))</formula>
    </cfRule>
    <cfRule type="containsText" dxfId="103" priority="23" operator="containsText" text="Excessivamente elevado">
      <formula>NOT(ISERROR(SEARCH("Excessivamente elevado",N84)))</formula>
    </cfRule>
    <cfRule type="aboveAverage" dxfId="102" priority="29" aboveAverage="0"/>
    <cfRule type="aboveAverage" dxfId="101" priority="30" aboveAverage="0"/>
  </conditionalFormatting>
  <conditionalFormatting sqref="N89:N92">
    <cfRule type="cellIs" dxfId="100" priority="4" operator="lessThan">
      <formula>"K$25"</formula>
    </cfRule>
    <cfRule type="cellIs" dxfId="99" priority="5" operator="greaterThan">
      <formula>"J&amp;25"</formula>
    </cfRule>
    <cfRule type="cellIs" dxfId="98" priority="6" operator="greaterThan">
      <formula>"J$25"</formula>
    </cfRule>
    <cfRule type="containsText" dxfId="97" priority="7" operator="containsText" text="Válido">
      <formula>NOT(ISERROR(SEARCH("Válido",N89)))</formula>
    </cfRule>
    <cfRule type="containsText" dxfId="96" priority="8" operator="containsText" text="Inexequível">
      <formula>NOT(ISERROR(SEARCH("Inexequível",N89)))</formula>
    </cfRule>
    <cfRule type="containsText" dxfId="95" priority="9" operator="containsText" text="Excessivamente elevado">
      <formula>NOT(ISERROR(SEARCH("Excessivamente elevado",N89)))</formula>
    </cfRule>
    <cfRule type="aboveAverage" dxfId="94" priority="15" aboveAverage="0"/>
    <cfRule type="aboveAverage" dxfId="93" priority="16" aboveAverage="0"/>
  </conditionalFormatting>
  <conditionalFormatting sqref="N46:O49 N56:O59 N51:O54">
    <cfRule type="cellIs" dxfId="92" priority="114" operator="greaterThan">
      <formula>"J$25"</formula>
    </cfRule>
  </conditionalFormatting>
  <conditionalFormatting sqref="N46:O49">
    <cfRule type="cellIs" dxfId="91" priority="113" operator="greaterThan">
      <formula>"J&amp;25"</formula>
    </cfRule>
    <cfRule type="containsText" priority="117" operator="containsText" text="Excessivamente elevado">
      <formula>NOT(ISERROR(SEARCH("Excessivamente elevado",N46)))</formula>
    </cfRule>
    <cfRule type="containsText" dxfId="90" priority="118" operator="containsText" text="Válido">
      <formula>NOT(ISERROR(SEARCH("Válido",N46)))</formula>
    </cfRule>
    <cfRule type="containsText" dxfId="89" priority="119" operator="containsText" text="Inexequível">
      <formula>NOT(ISERROR(SEARCH("Inexequível",N46)))</formula>
    </cfRule>
  </conditionalFormatting>
  <conditionalFormatting sqref="N51:O54">
    <cfRule type="containsText" dxfId="88" priority="124" operator="containsText" text="Válido">
      <formula>NOT(ISERROR(SEARCH("Válido",N51)))</formula>
    </cfRule>
    <cfRule type="containsText" dxfId="87" priority="125" operator="containsText" text="Inexequível">
      <formula>NOT(ISERROR(SEARCH("Inexequível",N51)))</formula>
    </cfRule>
  </conditionalFormatting>
  <conditionalFormatting sqref="N56:O59">
    <cfRule type="containsText" dxfId="86" priority="129" operator="containsText" text="Válido">
      <formula>NOT(ISERROR(SEARCH("Válido",N56)))</formula>
    </cfRule>
    <cfRule type="containsText" dxfId="85" priority="130" operator="containsText" text="Inexequível">
      <formula>NOT(ISERROR(SEARCH("Inexequível",N56)))</formula>
    </cfRule>
  </conditionalFormatting>
  <conditionalFormatting sqref="N61:O64">
    <cfRule type="cellIs" dxfId="84" priority="82" operator="greaterThan">
      <formula>"J$25"</formula>
    </cfRule>
  </conditionalFormatting>
  <conditionalFormatting sqref="N66:O68">
    <cfRule type="cellIs" dxfId="83" priority="109" operator="greaterThan">
      <formula>"J$25"</formula>
    </cfRule>
  </conditionalFormatting>
  <conditionalFormatting sqref="N70:O73">
    <cfRule type="cellIs" dxfId="82" priority="73" operator="greaterThan">
      <formula>"J$25"</formula>
    </cfRule>
    <cfRule type="containsText" dxfId="81" priority="74" operator="containsText" text="Válido">
      <formula>NOT(ISERROR(SEARCH("Válido",N70)))</formula>
    </cfRule>
    <cfRule type="containsText" dxfId="80" priority="75" operator="containsText" text="Inexequível">
      <formula>NOT(ISERROR(SEARCH("Inexequível",N70)))</formula>
    </cfRule>
  </conditionalFormatting>
  <conditionalFormatting sqref="N80:O82">
    <cfRule type="cellIs" dxfId="79" priority="40" operator="greaterThan">
      <formula>"J$25"</formula>
    </cfRule>
  </conditionalFormatting>
  <conditionalFormatting sqref="N84:O87">
    <cfRule type="cellIs" dxfId="78" priority="26" operator="greaterThan">
      <formula>"J$25"</formula>
    </cfRule>
  </conditionalFormatting>
  <conditionalFormatting sqref="N89:O92">
    <cfRule type="cellIs" dxfId="77" priority="12" operator="greaterThan">
      <formula>"J$25"</formula>
    </cfRule>
  </conditionalFormatting>
  <conditionalFormatting sqref="N50:P73 O89:P92 O46:O49 N83:P83 N88:P88">
    <cfRule type="containsText" dxfId="76" priority="92" operator="containsText" text="Excessivamente elevado">
      <formula>NOT(ISERROR(SEARCH("Excessivamente elevado",N46)))</formula>
    </cfRule>
  </conditionalFormatting>
  <conditionalFormatting sqref="N51:P54">
    <cfRule type="cellIs" dxfId="75" priority="93" operator="greaterThan">
      <formula>"J&amp;25"</formula>
    </cfRule>
    <cfRule type="containsText" priority="94" operator="containsText" text="Excessivamente elevado">
      <formula>NOT(ISERROR(SEARCH("Excessivamente elevado",N51)))</formula>
    </cfRule>
    <cfRule type="cellIs" dxfId="74" priority="98" operator="lessThan">
      <formula>"K$25"</formula>
    </cfRule>
  </conditionalFormatting>
  <conditionalFormatting sqref="N56:P59 N46:O49">
    <cfRule type="cellIs" dxfId="73" priority="112" operator="lessThan">
      <formula>"K$25"</formula>
    </cfRule>
  </conditionalFormatting>
  <conditionalFormatting sqref="N56:P59">
    <cfRule type="cellIs" dxfId="72" priority="89" operator="greaterThan">
      <formula>"J&amp;25"</formula>
    </cfRule>
    <cfRule type="containsText" priority="90" operator="containsText" text="Excessivamente elevado">
      <formula>NOT(ISERROR(SEARCH("Excessivamente elevado",N56)))</formula>
    </cfRule>
  </conditionalFormatting>
  <conditionalFormatting sqref="N61:P64">
    <cfRule type="containsText" priority="79" operator="containsText" text="Excessivamente elevado">
      <formula>NOT(ISERROR(SEARCH("Excessivamente elevado",N61)))</formula>
    </cfRule>
    <cfRule type="cellIs" dxfId="71" priority="80" operator="lessThan">
      <formula>"K$25"</formula>
    </cfRule>
    <cfRule type="cellIs" dxfId="70" priority="81" operator="greaterThan">
      <formula>"J&amp;25"</formula>
    </cfRule>
    <cfRule type="containsText" dxfId="69" priority="83" operator="containsText" text="Válido">
      <formula>NOT(ISERROR(SEARCH("Válido",N61)))</formula>
    </cfRule>
    <cfRule type="containsText" dxfId="68" priority="84" operator="containsText" text="Inexequível">
      <formula>NOT(ISERROR(SEARCH("Inexequível",N61)))</formula>
    </cfRule>
  </conditionalFormatting>
  <conditionalFormatting sqref="N66:P68">
    <cfRule type="containsText" priority="77" operator="containsText" text="Excessivamente elevado">
      <formula>NOT(ISERROR(SEARCH("Excessivamente elevado",N66)))</formula>
    </cfRule>
    <cfRule type="cellIs" dxfId="67" priority="86" operator="lessThan">
      <formula>"K$25"</formula>
    </cfRule>
    <cfRule type="cellIs" dxfId="66" priority="87" operator="greaterThan">
      <formula>"J&amp;25"</formula>
    </cfRule>
    <cfRule type="containsText" dxfId="65" priority="115" operator="containsText" text="Válido">
      <formula>NOT(ISERROR(SEARCH("Válido",N66)))</formula>
    </cfRule>
    <cfRule type="containsText" dxfId="64" priority="116" operator="containsText" text="Inexequível">
      <formula>NOT(ISERROR(SEARCH("Inexequível",N66)))</formula>
    </cfRule>
  </conditionalFormatting>
  <conditionalFormatting sqref="N70:P73">
    <cfRule type="containsText" priority="67" operator="containsText" text="Excessivamente elevado">
      <formula>NOT(ISERROR(SEARCH("Excessivamente elevado",N70)))</formula>
    </cfRule>
    <cfRule type="cellIs" dxfId="63" priority="69" operator="lessThan">
      <formula>"K$25"</formula>
    </cfRule>
    <cfRule type="cellIs" dxfId="62" priority="70" operator="greaterThan">
      <formula>"J&amp;25"</formula>
    </cfRule>
  </conditionalFormatting>
  <conditionalFormatting sqref="N74:P79">
    <cfRule type="containsText" dxfId="61" priority="51" operator="containsText" text="Excessivamente elevado">
      <formula>NOT(ISERROR(SEARCH("Excessivamente elevado",N74)))</formula>
    </cfRule>
  </conditionalFormatting>
  <conditionalFormatting sqref="N75:P78">
    <cfRule type="containsText" priority="45" operator="containsText" text="Excessivamente elevado">
      <formula>NOT(ISERROR(SEARCH("Excessivamente elevado",N75)))</formula>
    </cfRule>
    <cfRule type="cellIs" dxfId="60" priority="53" operator="greaterThan">
      <formula>"J&amp;25"</formula>
    </cfRule>
  </conditionalFormatting>
  <conditionalFormatting sqref="N80:P82">
    <cfRule type="containsText" priority="31" operator="containsText" text="Excessivamente elevado">
      <formula>NOT(ISERROR(SEARCH("Excessivamente elevado",N80)))</formula>
    </cfRule>
    <cfRule type="cellIs" dxfId="59" priority="38" operator="lessThan">
      <formula>"K$25"</formula>
    </cfRule>
    <cfRule type="cellIs" dxfId="58" priority="39" operator="greaterThan">
      <formula>"J&amp;25"</formula>
    </cfRule>
    <cfRule type="containsText" dxfId="57" priority="41" operator="containsText" text="Válido">
      <formula>NOT(ISERROR(SEARCH("Válido",N80)))</formula>
    </cfRule>
    <cfRule type="containsText" dxfId="56" priority="42" operator="containsText" text="Inexequível">
      <formula>NOT(ISERROR(SEARCH("Inexequível",N80)))</formula>
    </cfRule>
  </conditionalFormatting>
  <conditionalFormatting sqref="N84:P87">
    <cfRule type="containsText" priority="17" operator="containsText" text="Excessivamente elevado">
      <formula>NOT(ISERROR(SEARCH("Excessivamente elevado",N84)))</formula>
    </cfRule>
    <cfRule type="cellIs" dxfId="55" priority="24" operator="lessThan">
      <formula>"K$25"</formula>
    </cfRule>
    <cfRule type="cellIs" dxfId="54" priority="25" operator="greaterThan">
      <formula>"J&amp;25"</formula>
    </cfRule>
    <cfRule type="containsText" dxfId="53" priority="27" operator="containsText" text="Válido">
      <formula>NOT(ISERROR(SEARCH("Válido",N84)))</formula>
    </cfRule>
    <cfRule type="containsText" dxfId="52" priority="28" operator="containsText" text="Inexequível">
      <formula>NOT(ISERROR(SEARCH("Inexequível",N84)))</formula>
    </cfRule>
  </conditionalFormatting>
  <conditionalFormatting sqref="N89:P92">
    <cfRule type="containsText" priority="3" operator="containsText" text="Excessivamente elevado">
      <formula>NOT(ISERROR(SEARCH("Excessivamente elevado",N89)))</formula>
    </cfRule>
    <cfRule type="cellIs" dxfId="51" priority="10" operator="lessThan">
      <formula>"K$25"</formula>
    </cfRule>
    <cfRule type="cellIs" dxfId="50" priority="11" operator="greaterThan">
      <formula>"J&amp;25"</formula>
    </cfRule>
    <cfRule type="containsText" dxfId="49" priority="13" operator="containsText" text="Válido">
      <formula>NOT(ISERROR(SEARCH("Válido",N89)))</formula>
    </cfRule>
    <cfRule type="containsText" dxfId="48" priority="14" operator="containsText" text="Inexequível">
      <formula>NOT(ISERROR(SEARCH("Inexequível",N89)))</formula>
    </cfRule>
  </conditionalFormatting>
  <conditionalFormatting sqref="O46:O49">
    <cfRule type="cellIs" dxfId="47" priority="122" operator="between">
      <formula>75</formula>
      <formula>100</formula>
    </cfRule>
    <cfRule type="aboveAverage" dxfId="46" priority="123" aboveAverage="0"/>
  </conditionalFormatting>
  <conditionalFormatting sqref="O51:O54">
    <cfRule type="cellIs" dxfId="45" priority="91" operator="between">
      <formula>75</formula>
      <formula>100</formula>
    </cfRule>
    <cfRule type="aboveAverage" dxfId="44" priority="127" aboveAverage="0"/>
  </conditionalFormatting>
  <conditionalFormatting sqref="O56:O59">
    <cfRule type="aboveAverage" dxfId="43" priority="132" aboveAverage="0"/>
  </conditionalFormatting>
  <conditionalFormatting sqref="O61:O64">
    <cfRule type="aboveAverage" dxfId="42" priority="135" aboveAverage="0"/>
  </conditionalFormatting>
  <conditionalFormatting sqref="O66:O68">
    <cfRule type="aboveAverage" dxfId="41" priority="160" aboveAverage="0"/>
  </conditionalFormatting>
  <conditionalFormatting sqref="O70:O73">
    <cfRule type="aboveAverage" dxfId="40" priority="144" aboveAverage="0"/>
  </conditionalFormatting>
  <conditionalFormatting sqref="O75:O78">
    <cfRule type="cellIs" dxfId="39" priority="65" operator="greaterThan">
      <formula>"J$25"</formula>
    </cfRule>
    <cfRule type="containsText" dxfId="38" priority="145" operator="containsText" text="Válido">
      <formula>NOT(ISERROR(SEARCH("Válido",O75)))</formula>
    </cfRule>
    <cfRule type="containsText" dxfId="37" priority="146" operator="containsText" text="Inexequível">
      <formula>NOT(ISERROR(SEARCH("Inexequível",O75)))</formula>
    </cfRule>
    <cfRule type="aboveAverage" dxfId="36" priority="147" aboveAverage="0"/>
  </conditionalFormatting>
  <conditionalFormatting sqref="O80:O82">
    <cfRule type="aboveAverage" dxfId="35" priority="149" aboveAverage="0"/>
  </conditionalFormatting>
  <conditionalFormatting sqref="O84:O87">
    <cfRule type="aboveAverage" dxfId="34" priority="151" aboveAverage="0"/>
  </conditionalFormatting>
  <conditionalFormatting sqref="O89:O92">
    <cfRule type="aboveAverage" dxfId="33" priority="152" aboveAverage="0"/>
  </conditionalFormatting>
  <conditionalFormatting sqref="O75:P78">
    <cfRule type="cellIs" dxfId="32" priority="64" operator="lessThan">
      <formula>"K$25"</formula>
    </cfRule>
  </conditionalFormatting>
  <conditionalFormatting sqref="O84:P87 O80:P82">
    <cfRule type="containsText" dxfId="31" priority="111" operator="containsText" text="Excessivamente elevado">
      <formula>NOT(ISERROR(SEARCH("Excessivamente elevado",O80)))</formula>
    </cfRule>
  </conditionalFormatting>
  <conditionalFormatting sqref="P46">
    <cfRule type="containsText" dxfId="30" priority="101" operator="containsText" text="Excessivamente elevado">
      <formula>NOT(ISERROR(SEARCH("Excessivamente elevado",P46)))</formula>
    </cfRule>
    <cfRule type="cellIs" dxfId="29" priority="102" operator="lessThan">
      <formula>"K$25"</formula>
    </cfRule>
    <cfRule type="cellIs" dxfId="28" priority="103" operator="greaterThan">
      <formula>"J&amp;25"</formula>
    </cfRule>
    <cfRule type="containsText" priority="104" operator="containsText" text="Excessivamente elevado">
      <formula>NOT(ISERROR(SEARCH("Excessivamente elevado",P46)))</formula>
    </cfRule>
    <cfRule type="containsText" dxfId="27" priority="105" operator="containsText" text="Válido">
      <formula>NOT(ISERROR(SEARCH("Válido",P46)))</formula>
    </cfRule>
    <cfRule type="containsText" dxfId="26" priority="106" operator="containsText" text="Inexequível">
      <formula>NOT(ISERROR(SEARCH("Inexequível",P46)))</formula>
    </cfRule>
    <cfRule type="aboveAverage" dxfId="25" priority="107" aboveAverage="0"/>
  </conditionalFormatting>
  <conditionalFormatting sqref="P51">
    <cfRule type="aboveAverage" dxfId="24" priority="108" aboveAverage="0"/>
  </conditionalFormatting>
  <conditionalFormatting sqref="P51:P54">
    <cfRule type="containsText" dxfId="23" priority="99" operator="containsText" text="Válido">
      <formula>NOT(ISERROR(SEARCH("Válido",P51)))</formula>
    </cfRule>
    <cfRule type="containsText" dxfId="22" priority="100" operator="containsText" text="Inexequível">
      <formula>NOT(ISERROR(SEARCH("Inexequível",P51)))</formula>
    </cfRule>
  </conditionalFormatting>
  <conditionalFormatting sqref="P52">
    <cfRule type="aboveAverage" dxfId="21" priority="120" aboveAverage="0"/>
  </conditionalFormatting>
  <conditionalFormatting sqref="P53:P54">
    <cfRule type="aboveAverage" dxfId="20" priority="128" aboveAverage="0"/>
  </conditionalFormatting>
  <conditionalFormatting sqref="P56">
    <cfRule type="aboveAverage" dxfId="19" priority="97" aboveAverage="0"/>
  </conditionalFormatting>
  <conditionalFormatting sqref="P56:P59">
    <cfRule type="containsText" dxfId="18" priority="95" operator="containsText" text="Válido">
      <formula>NOT(ISERROR(SEARCH("Válido",P56)))</formula>
    </cfRule>
    <cfRule type="containsText" dxfId="17" priority="96" operator="containsText" text="Inexequível">
      <formula>NOT(ISERROR(SEARCH("Inexequível",P56)))</formula>
    </cfRule>
  </conditionalFormatting>
  <conditionalFormatting sqref="P57:P59">
    <cfRule type="aboveAverage" dxfId="16" priority="133" aboveAverage="0"/>
  </conditionalFormatting>
  <conditionalFormatting sqref="P61">
    <cfRule type="aboveAverage" dxfId="15" priority="88" aboveAverage="0"/>
  </conditionalFormatting>
  <conditionalFormatting sqref="P62:P64">
    <cfRule type="aboveAverage" dxfId="14" priority="136" aboveAverage="0"/>
  </conditionalFormatting>
  <conditionalFormatting sqref="P66:P68">
    <cfRule type="aboveAverage" dxfId="13" priority="161" aboveAverage="0"/>
  </conditionalFormatting>
  <conditionalFormatting sqref="P70:P73">
    <cfRule type="containsText" dxfId="12" priority="71" operator="containsText" text="Válido">
      <formula>NOT(ISERROR(SEARCH("Válido",P70)))</formula>
    </cfRule>
    <cfRule type="containsText" dxfId="11" priority="72" operator="containsText" text="Inexequível">
      <formula>NOT(ISERROR(SEARCH("Inexequível",P70)))</formula>
    </cfRule>
    <cfRule type="aboveAverage" dxfId="10" priority="76" aboveAverage="0"/>
  </conditionalFormatting>
  <conditionalFormatting sqref="P75">
    <cfRule type="aboveAverage" dxfId="9" priority="63" aboveAverage="0"/>
  </conditionalFormatting>
  <conditionalFormatting sqref="P75:P78">
    <cfRule type="containsText" dxfId="8" priority="61" operator="containsText" text="Válido">
      <formula>NOT(ISERROR(SEARCH("Válido",P75)))</formula>
    </cfRule>
    <cfRule type="containsText" dxfId="7" priority="62" operator="containsText" text="Inexequível">
      <formula>NOT(ISERROR(SEARCH("Inexequível",P75)))</formula>
    </cfRule>
  </conditionalFormatting>
  <conditionalFormatting sqref="P76:P78">
    <cfRule type="aboveAverage" dxfId="6" priority="148" aboveAverage="0"/>
  </conditionalFormatting>
  <conditionalFormatting sqref="P80">
    <cfRule type="aboveAverage" dxfId="5" priority="60" aboveAverage="0"/>
  </conditionalFormatting>
  <conditionalFormatting sqref="P81:P82">
    <cfRule type="aboveAverage" dxfId="4" priority="150" aboveAverage="0"/>
  </conditionalFormatting>
  <conditionalFormatting sqref="P84:P87">
    <cfRule type="aboveAverage" dxfId="3" priority="66" aboveAverage="0"/>
  </conditionalFormatting>
  <conditionalFormatting sqref="P89:P92">
    <cfRule type="aboveAverage" dxfId="2" priority="59" aboveAverage="0"/>
  </conditionalFormatting>
  <conditionalFormatting sqref="N8:P8">
    <cfRule type="containsText" dxfId="1" priority="2" operator="containsText" text="Excessivamente elevado">
      <formula>NOT(ISERROR(SEARCH("Excessivamente elevado",N8)))</formula>
    </cfRule>
  </conditionalFormatting>
  <conditionalFormatting sqref="N100:P103">
    <cfRule type="containsText" dxfId="0" priority="1" operator="containsText" text="Excessivamente elevado">
      <formula>NOT(ISERROR(SEARCH("Excessivamente elevado",N100)))</formula>
    </cfRule>
  </conditionalFormatting>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10">
    <tabColor rgb="FF00B0F0"/>
  </sheetPr>
  <dimension ref="A1:I6"/>
  <sheetViews>
    <sheetView showGridLines="0" workbookViewId="0">
      <pane ySplit="2" topLeftCell="A3" activePane="bottomLeft" state="frozen"/>
      <selection pane="bottomLeft" sqref="A1:H1"/>
    </sheetView>
  </sheetViews>
  <sheetFormatPr defaultRowHeight="15" x14ac:dyDescent="0.25"/>
  <cols>
    <col min="3" max="3" width="44.28515625" customWidth="1"/>
    <col min="6" max="6" width="10" bestFit="1" customWidth="1"/>
    <col min="7" max="7" width="13.28515625" bestFit="1" customWidth="1"/>
    <col min="8" max="8" width="29" customWidth="1"/>
    <col min="9" max="9" width="255.7109375" hidden="1" customWidth="1"/>
  </cols>
  <sheetData>
    <row r="1" spans="1:9" ht="41.25" customHeight="1" x14ac:dyDescent="0.25">
      <c r="A1" s="187" t="s">
        <v>94</v>
      </c>
      <c r="B1" s="188"/>
      <c r="C1" s="188"/>
      <c r="D1" s="188"/>
      <c r="E1" s="188"/>
      <c r="F1" s="188"/>
      <c r="G1" s="188"/>
      <c r="H1" s="188"/>
    </row>
    <row r="2" spans="1:9" s="6" customFormat="1" ht="30" x14ac:dyDescent="0.25">
      <c r="A2" s="9" t="s">
        <v>25</v>
      </c>
      <c r="B2" s="9" t="s">
        <v>95</v>
      </c>
      <c r="C2" s="11" t="s">
        <v>96</v>
      </c>
      <c r="D2" s="10" t="s">
        <v>97</v>
      </c>
      <c r="E2" s="10" t="s">
        <v>98</v>
      </c>
      <c r="F2" s="12" t="s">
        <v>34</v>
      </c>
      <c r="G2" s="12" t="s">
        <v>99</v>
      </c>
      <c r="H2" s="9" t="s">
        <v>100</v>
      </c>
      <c r="I2" s="2" t="s">
        <v>101</v>
      </c>
    </row>
    <row r="3" spans="1:9" ht="135" x14ac:dyDescent="0.25">
      <c r="A3" s="8">
        <v>122</v>
      </c>
      <c r="B3" s="7">
        <v>4016</v>
      </c>
      <c r="C3" s="21" t="s">
        <v>102</v>
      </c>
      <c r="D3" s="18" t="s">
        <v>44</v>
      </c>
      <c r="E3" s="5">
        <v>20</v>
      </c>
      <c r="F3" s="16">
        <v>27.49</v>
      </c>
      <c r="G3" s="14">
        <f>F3*E3</f>
        <v>549.79999999999995</v>
      </c>
      <c r="H3" s="4"/>
      <c r="I3" s="3"/>
    </row>
    <row r="4" spans="1:9" ht="120" x14ac:dyDescent="0.25">
      <c r="A4" s="8">
        <v>123</v>
      </c>
      <c r="B4" s="7"/>
      <c r="C4" s="21" t="s">
        <v>103</v>
      </c>
      <c r="D4" s="18" t="s">
        <v>104</v>
      </c>
      <c r="E4" s="1">
        <v>1</v>
      </c>
      <c r="F4" s="16">
        <v>194.93</v>
      </c>
      <c r="G4" s="15">
        <f>F4*E4</f>
        <v>194.93</v>
      </c>
      <c r="H4" s="19"/>
      <c r="I4" s="3" t="s">
        <v>105</v>
      </c>
    </row>
    <row r="5" spans="1:9" ht="105" x14ac:dyDescent="0.25">
      <c r="A5" s="8">
        <v>124</v>
      </c>
      <c r="B5" s="7"/>
      <c r="C5" s="21" t="s">
        <v>106</v>
      </c>
      <c r="D5" s="18" t="s">
        <v>107</v>
      </c>
      <c r="E5" s="1">
        <v>2</v>
      </c>
      <c r="F5" s="16">
        <v>116.59</v>
      </c>
      <c r="G5" s="15">
        <f>F5*E5</f>
        <v>233.18</v>
      </c>
      <c r="H5" s="19"/>
      <c r="I5" s="3" t="s">
        <v>108</v>
      </c>
    </row>
    <row r="6" spans="1:9" x14ac:dyDescent="0.25">
      <c r="C6" s="189" t="s">
        <v>109</v>
      </c>
      <c r="D6" s="189"/>
      <c r="E6" s="189"/>
      <c r="F6" s="189"/>
      <c r="G6" s="17">
        <f>SUM(G3:G5)</f>
        <v>977.91000000000008</v>
      </c>
    </row>
  </sheetData>
  <mergeCells count="2">
    <mergeCell ref="A1:H1"/>
    <mergeCell ref="C6:F6"/>
  </mergeCells>
  <hyperlinks>
    <hyperlink ref="I4" r:id="rId1" xr:uid="{00000000-0004-0000-0200-000000000000}"/>
  </hyperlinks>
  <pageMargins left="0.511811024" right="0.511811024" top="0.78740157499999996" bottom="0.78740157499999996" header="0.31496062000000002" footer="0.31496062000000002"/>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674b5d5-5d7b-4936-a314-ab804280fe7e" xsi:nil="true"/>
    <lcf76f155ced4ddcb4097134ff3c332f xmlns="d24f8861-b641-4a7d-8939-db33b24aee5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46B65A122B1EA4396ED60EA1B858177" ma:contentTypeVersion="13" ma:contentTypeDescription="Crie um novo documento." ma:contentTypeScope="" ma:versionID="fa6a8242256222432d52a3f996d5d922">
  <xsd:schema xmlns:xsd="http://www.w3.org/2001/XMLSchema" xmlns:xs="http://www.w3.org/2001/XMLSchema" xmlns:p="http://schemas.microsoft.com/office/2006/metadata/properties" xmlns:ns2="d24f8861-b641-4a7d-8939-db33b24aee54" xmlns:ns3="7674b5d5-5d7b-4936-a314-ab804280fe7e" targetNamespace="http://schemas.microsoft.com/office/2006/metadata/properties" ma:root="true" ma:fieldsID="05b5541fdf3a66954176f49ba734a941" ns2:_="" ns3:_="">
    <xsd:import namespace="d24f8861-b641-4a7d-8939-db33b24aee54"/>
    <xsd:import namespace="7674b5d5-5d7b-4936-a314-ab804280fe7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4f8861-b641-4a7d-8939-db33b24aee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dd4dd65b-f0b8-446f-8cb2-deb2546489d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674b5d5-5d7b-4936-a314-ab804280fe7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079c072-4018-48ce-a4c6-b76fd88df61c}" ma:internalName="TaxCatchAll" ma:showField="CatchAllData" ma:web="7674b5d5-5d7b-4936-a314-ab804280fe7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5DFE1F-081A-413B-A4B7-33A52117BAAB}">
  <ds:schemaRefs>
    <ds:schemaRef ds:uri="http://schemas.microsoft.com/office/2006/metadata/properties"/>
    <ds:schemaRef ds:uri="http://schemas.microsoft.com/office/infopath/2007/PartnerControls"/>
    <ds:schemaRef ds:uri="7674b5d5-5d7b-4936-a314-ab804280fe7e"/>
    <ds:schemaRef ds:uri="d24f8861-b641-4a7d-8939-db33b24aee54"/>
  </ds:schemaRefs>
</ds:datastoreItem>
</file>

<file path=customXml/itemProps2.xml><?xml version="1.0" encoding="utf-8"?>
<ds:datastoreItem xmlns:ds="http://schemas.openxmlformats.org/officeDocument/2006/customXml" ds:itemID="{71CF71B5-7755-4A41-BB7B-8F7D43B337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4f8861-b641-4a7d-8939-db33b24aee54"/>
    <ds:schemaRef ds:uri="7674b5d5-5d7b-4936-a314-ab804280fe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64410E-408F-4D15-B886-B6358C8603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LOTE ÚNICO</vt:lpstr>
      <vt:lpstr>GRUPO - 19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Dhyonatas Lopes de Macedo</dc:creator>
  <cp:keywords/>
  <dc:description/>
  <cp:lastModifiedBy>Alex Borges</cp:lastModifiedBy>
  <cp:revision/>
  <dcterms:created xsi:type="dcterms:W3CDTF">2020-01-27T17:52:42Z</dcterms:created>
  <dcterms:modified xsi:type="dcterms:W3CDTF">2026-07-30T16:12:01Z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0x010100B46B65A122B1EA4396ED60EA1B858177</vt:lpwstr>
  </property>
</Properties>
</file>